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Tango\DZF\PO WER\Monitoring\Sprawozdania_PO WER\sprawozdanie KOŃCOWE\OPIS i ZAŁĄCZNIKI\"/>
    </mc:Choice>
  </mc:AlternateContent>
  <xr:revisionPtr revIDLastSave="0" documentId="13_ncr:1_{4A1DBF95-3E7B-46E3-9A2A-E11C0EB875A7}" xr6:coauthVersionLast="47" xr6:coauthVersionMax="47" xr10:uidLastSave="{00000000-0000-0000-0000-000000000000}"/>
  <bookViews>
    <workbookView xWindow="-110" yWindow="-110" windowWidth="19420" windowHeight="10300" firstSheet="2" activeTab="2" xr2:uid="{00000000-000D-0000-FFFF-FFFF00000000}"/>
  </bookViews>
  <sheets>
    <sheet name="Arkusz2" sheetId="2" state="hidden" r:id="rId1"/>
    <sheet name="Arkusz3" sheetId="3" state="hidden" r:id="rId2"/>
    <sheet name="Oś I, II, III, V, VII" sheetId="1" r:id="rId3"/>
    <sheet name="Oś IV" sheetId="6" r:id="rId4"/>
    <sheet name="Oś VI" sheetId="5" r:id="rId5"/>
    <sheet name="Oś VIII" sheetId="7" r:id="rId6"/>
  </sheets>
  <definedNames>
    <definedName name="_xlnm._FilterDatabase" localSheetId="2" hidden="1">'Oś I, II, III, V, VII'!$A$165:$AQ$191</definedName>
    <definedName name="_xlnm.Print_Area" localSheetId="4">'Oś VI'!$A$2:$AK$12</definedName>
    <definedName name="s">#REF!</definedName>
    <definedName name="Z_014B5056_88C8_421D_A08B_3E0446CA28F1_.wvu.FilterData" localSheetId="2" hidden="1">'Oś I, II, III, V, VII'!$B$1:$B$513</definedName>
    <definedName name="Z_014B5056_88C8_421D_A08B_3E0446CA28F1_.wvu.PrintArea" localSheetId="2" hidden="1">'Oś I, II, III, V, VII'!$A$1:$AC$515</definedName>
    <definedName name="Z_014B5056_88C8_421D_A08B_3E0446CA28F1_.wvu.PrintArea" localSheetId="3" hidden="1">'Oś IV'!$A$1:$AB$240</definedName>
    <definedName name="Z_0C3ABD96_CCF6_4353_81BE_DB513F149B45_.wvu.PrintArea" localSheetId="2" hidden="1">'Oś I, II, III, V, VII'!$A$1:$AC$515</definedName>
    <definedName name="Z_0C3ABD96_CCF6_4353_81BE_DB513F149B45_.wvu.PrintArea" localSheetId="3" hidden="1">'Oś IV'!$A$1:$AB$240</definedName>
    <definedName name="Z_17BF3C58_3527_42D2_BE22_7FC127D199FF_.wvu.FilterData" localSheetId="2" hidden="1">'Oś I, II, III, V, VII'!$B$1:$B$513</definedName>
    <definedName name="Z_17BF3C58_3527_42D2_BE22_7FC127D199FF_.wvu.PrintArea" localSheetId="2" hidden="1">'Oś I, II, III, V, VII'!$A$1:$AC$515</definedName>
    <definedName name="Z_17BF3C58_3527_42D2_BE22_7FC127D199FF_.wvu.PrintArea" localSheetId="3" hidden="1">'Oś IV'!$A$1:$AB$240</definedName>
    <definedName name="Z_17F16581_E9D6_4C1D_AE1F_3FE7A7427C7D_.wvu.FilterData" localSheetId="2" hidden="1">'Oś I, II, III, V, VII'!$B$1:$B$513</definedName>
    <definedName name="Z_17F16581_E9D6_4C1D_AE1F_3FE7A7427C7D_.wvu.PrintArea" localSheetId="2" hidden="1">'Oś I, II, III, V, VII'!$A$1:$AC$515</definedName>
    <definedName name="Z_17F16581_E9D6_4C1D_AE1F_3FE7A7427C7D_.wvu.PrintArea" localSheetId="3" hidden="1">'Oś IV'!$A$1:$AB$240</definedName>
    <definedName name="Z_19CC2DCB_C185_4910_A081_0DB84D71FE9E_.wvu.FilterData" localSheetId="2" hidden="1">'Oś I, II, III, V, VII'!$B$1:$B$513</definedName>
    <definedName name="Z_2D8BE7EF_543A_4904_9C87_6FF2B5F63315_.wvu.FilterData" localSheetId="2" hidden="1">'Oś I, II, III, V, VII'!$B$1:$B$513</definedName>
    <definedName name="Z_2D8BE7EF_543A_4904_9C87_6FF2B5F63315_.wvu.PrintArea" localSheetId="2" hidden="1">'Oś I, II, III, V, VII'!$A$1:$AC$515</definedName>
    <definedName name="Z_2D8BE7EF_543A_4904_9C87_6FF2B5F63315_.wvu.PrintArea" localSheetId="3" hidden="1">'Oś IV'!$A$1:$AB$240</definedName>
    <definedName name="Z_4F8C4DAF_9EFE_4590_AEB7_611404F98A22_.wvu.FilterData" localSheetId="2" hidden="1">'Oś I, II, III, V, VII'!$B$1:$B$513</definedName>
    <definedName name="Z_4F8C4DAF_9EFE_4590_AEB7_611404F98A22_.wvu.PrintArea" localSheetId="2" hidden="1">'Oś I, II, III, V, VII'!$A$1:$AC$515</definedName>
    <definedName name="Z_4F8C4DAF_9EFE_4590_AEB7_611404F98A22_.wvu.PrintArea" localSheetId="3" hidden="1">'Oś IV'!$A$1:$AB$240</definedName>
    <definedName name="Z_58B46FA5_13A0_4B4F_8482_A25015C1CDBC_.wvu.FilterData" localSheetId="2" hidden="1">'Oś I, II, III, V, VII'!$B$1:$B$513</definedName>
    <definedName name="Z_66ADA799_2EA0_4AA9_8B3F_E263F6C080D6_.wvu.FilterData" localSheetId="2" hidden="1">'Oś I, II, III, V, VII'!$B$1:$B$513</definedName>
    <definedName name="Z_66ADA799_2EA0_4AA9_8B3F_E263F6C080D6_.wvu.PrintArea" localSheetId="2" hidden="1">'Oś I, II, III, V, VII'!$A$1:$AC$515</definedName>
    <definedName name="Z_66ADA799_2EA0_4AA9_8B3F_E263F6C080D6_.wvu.PrintArea" localSheetId="3" hidden="1">'Oś IV'!$A$1:$AB$240</definedName>
    <definedName name="Z_73FF17DE_4D3F_4D0B_A416_85312F17944C_.wvu.FilterData" localSheetId="2" hidden="1">'Oś I, II, III, V, VII'!$B$1:$B$513</definedName>
    <definedName name="Z_73FF17DE_4D3F_4D0B_A416_85312F17944C_.wvu.PrintArea" localSheetId="2" hidden="1">'Oś I, II, III, V, VII'!$A$1:$AC$515</definedName>
    <definedName name="Z_73FF17DE_4D3F_4D0B_A416_85312F17944C_.wvu.PrintArea" localSheetId="3" hidden="1">'Oś IV'!$A$1:$AB$240</definedName>
    <definedName name="Z_7B378957_4549_4D61_A5E1_5DB1EF02C8F6_.wvu.FilterData" localSheetId="2" hidden="1">'Oś I, II, III, V, VII'!$B$1:$B$513</definedName>
    <definedName name="Z_7B378957_4549_4D61_A5E1_5DB1EF02C8F6_.wvu.PrintArea" localSheetId="2" hidden="1">'Oś I, II, III, V, VII'!$A$1:$AC$515</definedName>
    <definedName name="Z_7B378957_4549_4D61_A5E1_5DB1EF02C8F6_.wvu.PrintArea" localSheetId="3" hidden="1">'Oś IV'!$A$1:$AB$240</definedName>
    <definedName name="Z_8438B707_6917_4413_97A1_2166A6B1D7AC_.wvu.FilterData" localSheetId="2" hidden="1">'Oś I, II, III, V, VII'!$B$1:$B$513</definedName>
    <definedName name="Z_8918CC26_79FA_42CD_A5D0_2E2B9FE7BD24_.wvu.FilterData" localSheetId="2" hidden="1">'Oś I, II, III, V, VII'!$B$1:$B$513</definedName>
    <definedName name="Z_8918CC26_79FA_42CD_A5D0_2E2B9FE7BD24_.wvu.PrintArea" localSheetId="2" hidden="1">'Oś I, II, III, V, VII'!$A$1:$AC$515</definedName>
    <definedName name="Z_8918CC26_79FA_42CD_A5D0_2E2B9FE7BD24_.wvu.PrintArea" localSheetId="3" hidden="1">'Oś IV'!$A$1:$AB$240</definedName>
    <definedName name="Z_8FB031B3_1B60_4E84_930D_AC5F99826021_.wvu.FilterData" localSheetId="2" hidden="1">'Oś I, II, III, V, VII'!$B$1:$B$513</definedName>
    <definedName name="Z_8FB031B3_1B60_4E84_930D_AC5F99826021_.wvu.PrintArea" localSheetId="2" hidden="1">'Oś I, II, III, V, VII'!$A$1:$AC$515</definedName>
    <definedName name="Z_8FB031B3_1B60_4E84_930D_AC5F99826021_.wvu.PrintArea" localSheetId="3" hidden="1">'Oś IV'!$A$1:$AB$240</definedName>
    <definedName name="Z_99FCB407_45EF_4218_BF68_192B775A14F2_.wvu.FilterData" localSheetId="2" hidden="1">'Oś I, II, III, V, VII'!$B$1:$B$513</definedName>
    <definedName name="Z_99FCB407_45EF_4218_BF68_192B775A14F2_.wvu.PrintArea" localSheetId="2" hidden="1">'Oś I, II, III, V, VII'!$A$1:$AC$515</definedName>
    <definedName name="Z_99FCB407_45EF_4218_BF68_192B775A14F2_.wvu.PrintArea" localSheetId="3" hidden="1">'Oś IV'!$A$1:$AB$240</definedName>
    <definedName name="Z_B3D62284_2048_4C78_9B06_41465B6C9B14_.wvu.FilterData" localSheetId="2" hidden="1">'Oś I, II, III, V, VII'!$B$1:$B$513</definedName>
    <definedName name="Z_B3D62284_2048_4C78_9B06_41465B6C9B14_.wvu.PrintArea" localSheetId="2" hidden="1">'Oś I, II, III, V, VII'!$A$1:$AC$515</definedName>
    <definedName name="Z_B3D62284_2048_4C78_9B06_41465B6C9B14_.wvu.PrintArea" localSheetId="3" hidden="1">'Oś IV'!$A$1:$AB$240</definedName>
    <definedName name="Z_BECF3B4B_C250_4887_9D6C_3333CCD3AC4F_.wvu.FilterData" localSheetId="2" hidden="1">'Oś I, II, III, V, VII'!$B$1:$B$513</definedName>
    <definedName name="Z_BECF3B4B_C250_4887_9D6C_3333CCD3AC4F_.wvu.PrintArea" localSheetId="2" hidden="1">'Oś I, II, III, V, VII'!$A$1:$AC$515</definedName>
    <definedName name="Z_BECF3B4B_C250_4887_9D6C_3333CCD3AC4F_.wvu.PrintArea" localSheetId="3" hidden="1">'Oś IV'!$A$1:$AB$240</definedName>
    <definedName name="Z_C2179D2C_4AC0_4912_9A95_23F4B35D8C4E_.wvu.FilterData" localSheetId="2" hidden="1">'Oś I, II, III, V, VII'!$B$1:$B$513</definedName>
    <definedName name="Z_C2179D2C_4AC0_4912_9A95_23F4B35D8C4E_.wvu.PrintArea" localSheetId="2" hidden="1">'Oś I, II, III, V, VII'!$A$1:$AC$515</definedName>
    <definedName name="Z_C2179D2C_4AC0_4912_9A95_23F4B35D8C4E_.wvu.PrintArea" localSheetId="3" hidden="1">'Oś IV'!$A$1:$AB$240</definedName>
    <definedName name="Z_C2AF78D1_BE41_44C8_A3C6_C4486AC710FB_.wvu.FilterData" localSheetId="2" hidden="1">'Oś I, II, III, V, VII'!$B$1:$B$513</definedName>
    <definedName name="Z_C2AF78D1_BE41_44C8_A3C6_C4486AC710FB_.wvu.PrintArea" localSheetId="2" hidden="1">'Oś I, II, III, V, VII'!$A$1:$AC$515</definedName>
    <definedName name="Z_C2AF78D1_BE41_44C8_A3C6_C4486AC710FB_.wvu.PrintArea" localSheetId="3" hidden="1">'Oś IV'!$A$1:$AB$240</definedName>
    <definedName name="Z_CF3CEE54_2345_44BD_A07F_31A714DB0827_.wvu.FilterData" localSheetId="2" hidden="1">'Oś I, II, III, V, VII'!$B$1:$B$513</definedName>
    <definedName name="Z_D0DC1449_1CE7_4478_AE8E_1135F26BF88A_.wvu.FilterData" localSheetId="2" hidden="1">'Oś I, II, III, V, VII'!$B$1:$B$513</definedName>
    <definedName name="Z_FE212AAF_676E_4734_AD66_06DBACE67389_.wvu.FilterData" localSheetId="2" hidden="1">'Oś I, II, III, V, VII'!$B$1:$B$513</definedName>
    <definedName name="Z_FE212AAF_676E_4734_AD66_06DBACE67389_.wvu.PrintArea" localSheetId="2" hidden="1">'Oś I, II, III, V, VII'!$A$1:$AC$515</definedName>
    <definedName name="Z_FE212AAF_676E_4734_AD66_06DBACE67389_.wvu.PrintArea" localSheetId="3" hidden="1">'Oś IV'!$A$1:$AB$240</definedName>
  </definedNames>
  <calcPr calcId="191028"/>
  <customWorkbookViews>
    <customWorkbookView name="Ida Szczepocka - Widok osobisty" guid="{C2AF78D1-BE41-44C8-A3C6-C4486AC710FB}" mergeInterval="0" personalView="1" xWindow="30" yWindow="11" windowWidth="1858" windowHeight="985" activeSheetId="1" showComments="commIndAndComment"/>
    <customWorkbookView name="Monika Wieladek-Pierscinska - Widok osobisty" guid="{17F16581-E9D6-4C1D-AE1F-3FE7A7427C7D}" mergeInterval="0" personalView="1" maximized="1" windowWidth="1916" windowHeight="855" activeSheetId="1"/>
    <customWorkbookView name="Sylwia Zawadzka - Widok osobisty" guid="{014B5056-88C8-421D-A08B-3E0446CA28F1}" mergeInterval="0" personalView="1" maximized="1" windowWidth="1916" windowHeight="855" activeSheetId="4"/>
    <customWorkbookView name="Malgorzata Mika - Widok osobisty" guid="{C2179D2C-4AC0-4912-9A95-23F4B35D8C4E}" mergeInterval="0" personalView="1" maximized="1" windowWidth="1916" windowHeight="854" activeSheetId="5"/>
    <customWorkbookView name="Jakub Schimanek - Widok osobisty" guid="{8918CC26-79FA-42CD-A5D0-2E2B9FE7BD24}" mergeInterval="0" personalView="1" maximized="1" windowWidth="1916" windowHeight="855" activeSheetId="1"/>
    <customWorkbookView name="Anna Komorowska - Widok osobisty" guid="{2D8BE7EF-543A-4904-9C87-6FF2B5F63315}" mergeInterval="0" personalView="1" maximized="1" windowWidth="1916" windowHeight="855" activeSheetId="1" showComments="commIndAndComment"/>
    <customWorkbookView name="Joanna Bogaj - Widok osobisty" guid="{99FCB407-45EF-4218-BF68-192B775A14F2}" mergeInterval="0" personalView="1" maximized="1" windowWidth="1916" windowHeight="815" activeSheetId="1"/>
    <customWorkbookView name="Dominika Dobrowolska - Widok osobisty" guid="{B3D62284-2048-4C78-9B06-41465B6C9B14}" mergeInterval="0" personalView="1" maximized="1" windowWidth="1916" windowHeight="855" activeSheetId="1"/>
    <customWorkbookView name="Pawel Szymanski - Widok osobisty" guid="{0C3ABD96-CCF6-4353-81BE-DB513F149B45}" mergeInterval="0" personalView="1" maximized="1" windowWidth="1916" windowHeight="855" activeSheetId="1"/>
    <customWorkbookView name="Hanna Lodczyk - Widok osobisty" guid="{73FF17DE-4D3F-4D0B-A416-85312F17944C}" mergeInterval="0" personalView="1" maximized="1" windowWidth="1916" windowHeight="775" activeSheetId="1" showComments="commIndAndComment"/>
    <customWorkbookView name="Beata Wernio - Widok osobisty" guid="{4F8C4DAF-9EFE-4590-AEB7-611404F98A22}" mergeInterval="0" personalView="1" maximized="1" windowWidth="1276" windowHeight="799" activeSheetId="1" showComments="commIndAndComment"/>
    <customWorkbookView name="Beata Lewczuk - Widok osobisty" guid="{66ADA799-2EA0-4AA9-8B3F-E263F6C080D6}" mergeInterval="0" personalView="1" maximized="1" windowWidth="1916" windowHeight="815" activeSheetId="1"/>
    <customWorkbookView name="Anna Bienczyk - Widok osobisty" guid="{FE212AAF-676E-4734-AD66-06DBACE67389}" mergeInterval="0" personalView="1" maximized="1" windowWidth="1916" windowHeight="815" activeSheetId="5"/>
    <customWorkbookView name="Anna Bazylczuk - Widok osobisty" guid="{17BF3C58-3527-42D2-BE22-7FC127D199FF}" mergeInterval="0" personalView="1" maximized="1" windowWidth="1916" windowHeight="855" activeSheetId="4"/>
    <customWorkbookView name="Ryszard Jagiello - Widok osobisty" guid="{58B46FA5-13A0-4B4F-8482-A25015C1CDBC}" mergeInterval="0" personalView="1" maximized="1" windowWidth="1916" windowHeight="855" activeSheetId="1"/>
    <customWorkbookView name="Joanna Maciukiewicz - Widok osobisty" guid="{8FB031B3-1B60-4E84-930D-AC5F99826021}" mergeInterval="0" personalView="1" maximized="1" windowWidth="945" windowHeight="843" activeSheetId="1" showComments="commIndAndComment"/>
    <customWorkbookView name="Anna Kamienska - Widok osobisty" guid="{CF3CEE54-2345-44BD-A07F-31A714DB0827}" mergeInterval="0" personalView="1" maximized="1" windowWidth="1916" windowHeight="854" activeSheetId="4"/>
    <customWorkbookView name="IS - Widok osobisty" guid="{7B378957-4549-4D61-A5E1-5DB1EF02C8F6}" mergeInterval="0" personalView="1" maximized="1" windowWidth="1916" windowHeight="835" activeSheetId="1" showComments="commIndAndComment"/>
    <customWorkbookView name="Martyna Stawiarska - Widok osobisty" guid="{BECF3B4B-C250-4887-9D6C-3333CCD3AC4F}" mergeInterval="0" personalView="1" maximized="1" windowWidth="1916" windowHeight="71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36" i="1" l="1"/>
  <c r="AL35" i="1"/>
  <c r="AL250" i="1"/>
  <c r="AL249" i="1"/>
  <c r="AI256" i="1"/>
  <c r="AI255" i="1"/>
  <c r="AF250" i="1"/>
  <c r="AF249" i="1"/>
  <c r="AC250" i="1"/>
  <c r="AC249" i="1"/>
  <c r="AC158" i="1"/>
  <c r="AF158" i="1" s="1"/>
  <c r="Z158" i="1"/>
  <c r="Z157" i="1"/>
  <c r="AC157" i="1" s="1"/>
  <c r="AF157" i="1" s="1"/>
  <c r="AI281" i="1"/>
  <c r="AO197" i="1"/>
  <c r="AL199" i="1"/>
  <c r="AL200" i="1"/>
  <c r="AL205" i="1"/>
  <c r="AL206" i="1"/>
  <c r="AL208" i="1"/>
  <c r="AL209" i="1"/>
  <c r="AL210" i="1"/>
  <c r="AL213" i="1"/>
  <c r="AL214" i="1"/>
  <c r="AL217" i="1"/>
  <c r="AL218" i="1"/>
  <c r="AO470" i="1"/>
  <c r="AL405" i="1"/>
  <c r="AL406" i="1"/>
  <c r="AL407" i="1"/>
  <c r="AL408" i="1"/>
  <c r="AL409" i="1"/>
  <c r="AL410" i="1"/>
  <c r="AL411" i="1"/>
  <c r="AL404" i="1"/>
  <c r="AL308" i="1" l="1"/>
  <c r="AL309" i="1"/>
  <c r="AL310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0" i="1"/>
  <c r="AL331" i="1"/>
  <c r="AL332" i="1"/>
  <c r="AL333" i="1"/>
  <c r="AL334" i="1"/>
  <c r="AL335" i="1"/>
  <c r="AL336" i="1"/>
  <c r="AL337" i="1"/>
  <c r="AL338" i="1"/>
  <c r="AL339" i="1"/>
  <c r="AL340" i="1"/>
  <c r="AL341" i="1"/>
  <c r="AL342" i="1"/>
  <c r="AL343" i="1"/>
  <c r="AL344" i="1"/>
  <c r="AL345" i="1"/>
  <c r="AL346" i="1"/>
  <c r="AL347" i="1"/>
  <c r="AL348" i="1"/>
  <c r="AL349" i="1"/>
  <c r="AL350" i="1"/>
  <c r="AL351" i="1"/>
  <c r="AL352" i="1"/>
  <c r="AL353" i="1"/>
  <c r="AL354" i="1"/>
  <c r="AL355" i="1"/>
  <c r="AL356" i="1"/>
  <c r="AL357" i="1"/>
  <c r="AL358" i="1"/>
  <c r="AL359" i="1"/>
  <c r="AL360" i="1"/>
  <c r="AL361" i="1"/>
  <c r="AL362" i="1"/>
  <c r="AL363" i="1"/>
  <c r="AL364" i="1"/>
  <c r="AL365" i="1"/>
  <c r="AL366" i="1"/>
  <c r="AL367" i="1"/>
  <c r="AL368" i="1"/>
  <c r="AL369" i="1"/>
  <c r="AL370" i="1"/>
  <c r="AL371" i="1"/>
  <c r="AL372" i="1"/>
  <c r="AL373" i="1"/>
  <c r="AL374" i="1"/>
  <c r="AL375" i="1"/>
  <c r="AL376" i="1"/>
  <c r="AL377" i="1"/>
  <c r="AL378" i="1"/>
  <c r="AL379" i="1"/>
  <c r="AL380" i="1"/>
  <c r="AL381" i="1"/>
  <c r="AL382" i="1"/>
  <c r="AL383" i="1"/>
  <c r="AL384" i="1"/>
  <c r="AL385" i="1"/>
  <c r="AL386" i="1"/>
  <c r="AL387" i="1"/>
  <c r="AL388" i="1"/>
  <c r="AL389" i="1"/>
  <c r="AL390" i="1"/>
  <c r="AL391" i="1"/>
  <c r="AL392" i="1"/>
  <c r="AL393" i="1"/>
  <c r="AL394" i="1"/>
  <c r="AL395" i="1"/>
  <c r="AL396" i="1"/>
  <c r="AL397" i="1"/>
  <c r="AL398" i="1"/>
  <c r="AL399" i="1"/>
  <c r="AL400" i="1"/>
  <c r="AL307" i="1"/>
  <c r="AL222" i="6" l="1"/>
  <c r="AL201" i="6"/>
  <c r="AL202" i="6"/>
  <c r="AL203" i="6"/>
  <c r="AL204" i="6"/>
  <c r="AL205" i="6"/>
  <c r="AL206" i="6"/>
  <c r="AL207" i="6"/>
  <c r="AL208" i="6"/>
  <c r="AL209" i="6"/>
  <c r="AL210" i="6"/>
  <c r="AL211" i="6"/>
  <c r="AL212" i="6"/>
  <c r="AN23" i="1"/>
  <c r="AN22" i="1"/>
  <c r="AM23" i="1"/>
  <c r="AL23" i="1"/>
  <c r="AM22" i="1"/>
  <c r="AL22" i="1"/>
  <c r="AO34" i="1"/>
  <c r="AO33" i="1"/>
  <c r="AM21" i="1"/>
  <c r="AL21" i="1"/>
  <c r="AM20" i="1"/>
  <c r="AL20" i="1"/>
  <c r="AO519" i="1"/>
  <c r="AO520" i="1"/>
  <c r="AO522" i="1"/>
  <c r="AN7" i="1"/>
  <c r="AN8" i="1"/>
  <c r="AN9" i="1"/>
  <c r="AN10" i="1"/>
  <c r="AN11" i="1"/>
  <c r="AN12" i="1"/>
  <c r="AM8" i="1"/>
  <c r="AM9" i="1"/>
  <c r="AM10" i="1"/>
  <c r="AM11" i="1"/>
  <c r="AM12" i="1"/>
  <c r="AM7" i="1"/>
  <c r="AL7" i="1" s="1"/>
  <c r="AI7" i="1"/>
  <c r="AI8" i="1"/>
  <c r="AI9" i="1"/>
  <c r="AI10" i="1"/>
  <c r="AI11" i="1"/>
  <c r="AI12" i="1"/>
  <c r="AC7" i="1"/>
  <c r="AL216" i="6"/>
  <c r="AL217" i="6"/>
  <c r="AL218" i="6"/>
  <c r="AL219" i="6"/>
  <c r="AL220" i="6"/>
  <c r="AL221" i="6"/>
  <c r="AL223" i="6"/>
  <c r="AL224" i="6"/>
  <c r="AL225" i="6"/>
  <c r="AL226" i="6"/>
  <c r="AL227" i="6"/>
  <c r="AL186" i="6"/>
  <c r="AL187" i="6"/>
  <c r="AL188" i="6"/>
  <c r="AL189" i="6"/>
  <c r="AL190" i="6"/>
  <c r="AL191" i="6"/>
  <c r="AL192" i="6"/>
  <c r="AL193" i="6"/>
  <c r="AL194" i="6"/>
  <c r="AL195" i="6"/>
  <c r="AL196" i="6"/>
  <c r="AL197" i="6"/>
  <c r="AL171" i="6"/>
  <c r="AL156" i="6"/>
  <c r="AL157" i="6"/>
  <c r="AL158" i="6"/>
  <c r="AL159" i="6"/>
  <c r="AL160" i="6"/>
  <c r="AL161" i="6"/>
  <c r="AL162" i="6"/>
  <c r="AL163" i="6"/>
  <c r="AL164" i="6"/>
  <c r="AL165" i="6"/>
  <c r="AL166" i="6"/>
  <c r="AL167" i="6"/>
  <c r="AL142" i="6"/>
  <c r="AL143" i="6"/>
  <c r="AL144" i="6"/>
  <c r="AL145" i="6"/>
  <c r="AL146" i="6"/>
  <c r="AL147" i="6"/>
  <c r="AL141" i="6"/>
  <c r="AL148" i="6"/>
  <c r="AL149" i="6"/>
  <c r="AL150" i="6"/>
  <c r="AL151" i="6"/>
  <c r="AL152" i="6"/>
  <c r="AL127" i="6"/>
  <c r="AL128" i="6"/>
  <c r="AL129" i="6"/>
  <c r="AL130" i="6"/>
  <c r="AL131" i="6"/>
  <c r="AL132" i="6"/>
  <c r="AL133" i="6"/>
  <c r="AL126" i="6"/>
  <c r="AL134" i="6"/>
  <c r="AL135" i="6"/>
  <c r="AL136" i="6"/>
  <c r="AL137" i="6"/>
  <c r="AL121" i="6"/>
  <c r="AL113" i="6"/>
  <c r="AL112" i="6"/>
  <c r="AL111" i="6"/>
  <c r="AL122" i="6"/>
  <c r="AL114" i="6"/>
  <c r="AL115" i="6"/>
  <c r="AL116" i="6"/>
  <c r="AO21" i="6"/>
  <c r="AL10" i="6"/>
  <c r="AL6" i="6"/>
  <c r="AL7" i="6"/>
  <c r="AL8" i="6"/>
  <c r="AL9" i="6"/>
  <c r="AL5" i="6"/>
  <c r="AL11" i="6"/>
  <c r="AL12" i="6"/>
  <c r="AL13" i="6"/>
  <c r="AL14" i="6"/>
  <c r="AL15" i="6"/>
  <c r="AL16" i="6"/>
  <c r="AO101" i="1"/>
  <c r="AO303" i="1"/>
  <c r="AO302" i="1"/>
  <c r="AO301" i="1"/>
  <c r="AO300" i="1"/>
  <c r="AO299" i="1"/>
  <c r="AO298" i="1"/>
  <c r="AO265" i="1"/>
  <c r="AI252" i="1"/>
  <c r="AI251" i="1"/>
  <c r="AO244" i="1"/>
  <c r="AO228" i="1"/>
  <c r="AO227" i="1"/>
  <c r="AO225" i="1"/>
  <c r="AI72" i="1"/>
  <c r="AL72" i="1" s="1"/>
  <c r="AI71" i="1"/>
  <c r="T68" i="1"/>
  <c r="AL68" i="1" s="1"/>
  <c r="T67" i="1"/>
  <c r="AC68" i="1"/>
  <c r="AC67" i="1"/>
  <c r="AL178" i="6"/>
  <c r="AL172" i="6"/>
  <c r="AL173" i="6"/>
  <c r="AL174" i="6"/>
  <c r="AL175" i="6"/>
  <c r="AL176" i="6"/>
  <c r="AL177" i="6"/>
  <c r="AL179" i="6"/>
  <c r="AL180" i="6"/>
  <c r="AL181" i="6"/>
  <c r="AL182" i="6"/>
  <c r="AL69" i="1"/>
  <c r="AL70" i="1"/>
  <c r="AL73" i="1"/>
  <c r="AL74" i="1"/>
  <c r="AL77" i="1"/>
  <c r="AL78" i="1"/>
  <c r="AL81" i="1"/>
  <c r="AL82" i="1"/>
  <c r="AL83" i="1"/>
  <c r="AL84" i="1"/>
  <c r="AL85" i="1"/>
  <c r="AL86" i="1"/>
  <c r="AL87" i="1"/>
  <c r="AL88" i="1"/>
  <c r="AL67" i="1"/>
  <c r="Q157" i="1"/>
  <c r="T157" i="1" s="1"/>
  <c r="Q158" i="1"/>
  <c r="T158" i="1" s="1"/>
  <c r="Q159" i="1"/>
  <c r="T159" i="1" s="1"/>
  <c r="Q160" i="1"/>
  <c r="T160" i="1" s="1"/>
  <c r="Q161" i="1"/>
  <c r="T161" i="1" s="1"/>
  <c r="Q162" i="1"/>
  <c r="T162" i="1" s="1"/>
  <c r="T135" i="1"/>
  <c r="AM30" i="1"/>
  <c r="AO180" i="1"/>
  <c r="AO185" i="1"/>
  <c r="AO511" i="1"/>
  <c r="AN30" i="1"/>
  <c r="AN31" i="1"/>
  <c r="AN32" i="1"/>
  <c r="AM31" i="1"/>
  <c r="AM32" i="1"/>
  <c r="AN29" i="1"/>
  <c r="AM29" i="1"/>
  <c r="AO518" i="1"/>
  <c r="AO189" i="1"/>
  <c r="AO188" i="1"/>
  <c r="AO168" i="1"/>
  <c r="AO190" i="1"/>
  <c r="AF187" i="1"/>
  <c r="AF186" i="1"/>
  <c r="AF185" i="1"/>
  <c r="AF184" i="1"/>
  <c r="AF182" i="1"/>
  <c r="AF169" i="1"/>
  <c r="AF168" i="1"/>
  <c r="AL27" i="6"/>
  <c r="AL24" i="6"/>
  <c r="AL25" i="6"/>
  <c r="AL26" i="6"/>
  <c r="AL28" i="6"/>
  <c r="AL29" i="6"/>
  <c r="AL30" i="6"/>
  <c r="AL31" i="6"/>
  <c r="AL32" i="6"/>
  <c r="AL22" i="6"/>
  <c r="AL21" i="6"/>
  <c r="AL117" i="6"/>
  <c r="AL118" i="6"/>
  <c r="AL119" i="6"/>
  <c r="AL120" i="6"/>
  <c r="AO121" i="6"/>
  <c r="AO256" i="1"/>
  <c r="AO255" i="1"/>
  <c r="AC225" i="1"/>
  <c r="AF231" i="1"/>
  <c r="AF241" i="1"/>
  <c r="AF242" i="1"/>
  <c r="AF243" i="1"/>
  <c r="AF244" i="1"/>
  <c r="AF245" i="1"/>
  <c r="AF246" i="1"/>
  <c r="AF247" i="1"/>
  <c r="AO226" i="1"/>
  <c r="AL25" i="1"/>
  <c r="AL24" i="1"/>
  <c r="AO24" i="1" s="1"/>
  <c r="AO314" i="1"/>
  <c r="AF7" i="1"/>
  <c r="AF8" i="1"/>
  <c r="AF9" i="1"/>
  <c r="AF10" i="1"/>
  <c r="AF11" i="1"/>
  <c r="AF12" i="1"/>
  <c r="AC10" i="1"/>
  <c r="AF156" i="1"/>
  <c r="AF155" i="1"/>
  <c r="AC117" i="1"/>
  <c r="AF117" i="1" s="1"/>
  <c r="AO35" i="1"/>
  <c r="AN20" i="1" l="1"/>
  <c r="AL71" i="1"/>
  <c r="AI158" i="1"/>
  <c r="AJ158" i="1" s="1"/>
  <c r="AI157" i="1"/>
  <c r="AJ157" i="1" s="1"/>
  <c r="AL11" i="1"/>
  <c r="AO11" i="1" s="1"/>
  <c r="AL9" i="1"/>
  <c r="AO9" i="1" s="1"/>
  <c r="AL10" i="1"/>
  <c r="AO10" i="1" s="1"/>
  <c r="AL12" i="1"/>
  <c r="AO12" i="1" s="1"/>
  <c r="AL8" i="1"/>
  <c r="AO8" i="1" s="1"/>
  <c r="AO7" i="1"/>
  <c r="AO496" i="1"/>
  <c r="AO6" i="6"/>
  <c r="AO316" i="1"/>
  <c r="AO343" i="1"/>
  <c r="AO311" i="1"/>
  <c r="AO181" i="1"/>
  <c r="AL172" i="1"/>
  <c r="AO172" i="1" s="1"/>
  <c r="AL170" i="1"/>
  <c r="AL166" i="1"/>
  <c r="AO166" i="1" s="1"/>
  <c r="AL95" i="1"/>
  <c r="AL107" i="1"/>
  <c r="AO107" i="1" s="1"/>
  <c r="AC12" i="1"/>
  <c r="AN28" i="1"/>
  <c r="AO25" i="1"/>
  <c r="AO264" i="1"/>
  <c r="AO263" i="1"/>
  <c r="AO63" i="1"/>
  <c r="AO62" i="1"/>
  <c r="AL232" i="6"/>
  <c r="AL233" i="6"/>
  <c r="AL234" i="6"/>
  <c r="AL235" i="6"/>
  <c r="AL236" i="6"/>
  <c r="AL237" i="6"/>
  <c r="AL238" i="6"/>
  <c r="AL239" i="6"/>
  <c r="AL240" i="6"/>
  <c r="AL241" i="6"/>
  <c r="AL242" i="6"/>
  <c r="AL231" i="6"/>
  <c r="AL97" i="6"/>
  <c r="AL98" i="6"/>
  <c r="AL99" i="6"/>
  <c r="AL100" i="6"/>
  <c r="AL101" i="6"/>
  <c r="AL102" i="6"/>
  <c r="AL103" i="6"/>
  <c r="AL104" i="6"/>
  <c r="AL105" i="6"/>
  <c r="AL106" i="6"/>
  <c r="AL107" i="6"/>
  <c r="AL96" i="6"/>
  <c r="AL82" i="6"/>
  <c r="AL83" i="6"/>
  <c r="AL84" i="6"/>
  <c r="AL85" i="6"/>
  <c r="AL86" i="6"/>
  <c r="AL87" i="6"/>
  <c r="AL88" i="6"/>
  <c r="AL89" i="6"/>
  <c r="AL90" i="6"/>
  <c r="AL91" i="6"/>
  <c r="AL92" i="6"/>
  <c r="AL81" i="6"/>
  <c r="AL67" i="6"/>
  <c r="AL68" i="6"/>
  <c r="AL69" i="6"/>
  <c r="AL70" i="6"/>
  <c r="AL71" i="6"/>
  <c r="AL72" i="6"/>
  <c r="AL73" i="6"/>
  <c r="AL74" i="6"/>
  <c r="AL75" i="6"/>
  <c r="AL76" i="6"/>
  <c r="AL77" i="6"/>
  <c r="AL66" i="6"/>
  <c r="AL52" i="6"/>
  <c r="AL53" i="6"/>
  <c r="AL54" i="6"/>
  <c r="AL55" i="6"/>
  <c r="AL56" i="6"/>
  <c r="AL57" i="6"/>
  <c r="AL58" i="6"/>
  <c r="AL59" i="6"/>
  <c r="AL60" i="6"/>
  <c r="AL61" i="6"/>
  <c r="AL62" i="6"/>
  <c r="AL51" i="6"/>
  <c r="AL47" i="6"/>
  <c r="AL37" i="6"/>
  <c r="AL38" i="6"/>
  <c r="AL39" i="6"/>
  <c r="AL40" i="6"/>
  <c r="AL41" i="6"/>
  <c r="AL42" i="6"/>
  <c r="AL43" i="6"/>
  <c r="AL44" i="6"/>
  <c r="AL45" i="6"/>
  <c r="AL46" i="6"/>
  <c r="AL36" i="6"/>
  <c r="AC8" i="1"/>
  <c r="AC9" i="1"/>
  <c r="AC11" i="1"/>
  <c r="AO82" i="1"/>
  <c r="AC80" i="1"/>
  <c r="AC79" i="1"/>
  <c r="AC76" i="1"/>
  <c r="AC75" i="1"/>
  <c r="AO69" i="1"/>
  <c r="AO70" i="1"/>
  <c r="AO77" i="1"/>
  <c r="AO78" i="1"/>
  <c r="AO83" i="1"/>
  <c r="AO84" i="1"/>
  <c r="AO85" i="1"/>
  <c r="AO86" i="1"/>
  <c r="AO87" i="1"/>
  <c r="AO88" i="1"/>
  <c r="AO262" i="1"/>
  <c r="AO254" i="1"/>
  <c r="AO243" i="1"/>
  <c r="AO245" i="1"/>
  <c r="AO246" i="1"/>
  <c r="AO247" i="1"/>
  <c r="AO248" i="1"/>
  <c r="AO241" i="1"/>
  <c r="AO242" i="1"/>
  <c r="AC252" i="1"/>
  <c r="AC230" i="1"/>
  <c r="AO231" i="1"/>
  <c r="AO232" i="1"/>
  <c r="AO233" i="1"/>
  <c r="AO234" i="1"/>
  <c r="AO235" i="1"/>
  <c r="AO236" i="1"/>
  <c r="AO240" i="1"/>
  <c r="AO251" i="1"/>
  <c r="AO253" i="1"/>
  <c r="AO405" i="1"/>
  <c r="AO406" i="1"/>
  <c r="AO407" i="1"/>
  <c r="AO408" i="1"/>
  <c r="AO409" i="1"/>
  <c r="AO410" i="1"/>
  <c r="AO411" i="1"/>
  <c r="AO404" i="1"/>
  <c r="AO308" i="1"/>
  <c r="AO309" i="1"/>
  <c r="AO310" i="1"/>
  <c r="AO312" i="1"/>
  <c r="AO313" i="1"/>
  <c r="AO315" i="1"/>
  <c r="AO317" i="1"/>
  <c r="AO318" i="1"/>
  <c r="AO319" i="1"/>
  <c r="AO320" i="1"/>
  <c r="AO321" i="1"/>
  <c r="AO322" i="1"/>
  <c r="AO323" i="1"/>
  <c r="AO324" i="1"/>
  <c r="AO325" i="1"/>
  <c r="AO326" i="1"/>
  <c r="AO327" i="1"/>
  <c r="AO328" i="1"/>
  <c r="AO329" i="1"/>
  <c r="AO330" i="1"/>
  <c r="AO331" i="1"/>
  <c r="AO332" i="1"/>
  <c r="AO333" i="1"/>
  <c r="AO334" i="1"/>
  <c r="AO335" i="1"/>
  <c r="AO336" i="1"/>
  <c r="AO337" i="1"/>
  <c r="AO338" i="1"/>
  <c r="AO339" i="1"/>
  <c r="AO340" i="1"/>
  <c r="AO341" i="1"/>
  <c r="AO342" i="1"/>
  <c r="AO344" i="1"/>
  <c r="AO345" i="1"/>
  <c r="AO346" i="1"/>
  <c r="AO347" i="1"/>
  <c r="AO348" i="1"/>
  <c r="AO349" i="1"/>
  <c r="AO350" i="1"/>
  <c r="AO351" i="1"/>
  <c r="AO352" i="1"/>
  <c r="AO353" i="1"/>
  <c r="AO354" i="1"/>
  <c r="AO355" i="1"/>
  <c r="AO356" i="1"/>
  <c r="AO357" i="1"/>
  <c r="AO358" i="1"/>
  <c r="AO359" i="1"/>
  <c r="AO360" i="1"/>
  <c r="AO361" i="1"/>
  <c r="AO362" i="1"/>
  <c r="AO363" i="1"/>
  <c r="AO364" i="1"/>
  <c r="AO365" i="1"/>
  <c r="AO366" i="1"/>
  <c r="AO367" i="1"/>
  <c r="AO368" i="1"/>
  <c r="AO369" i="1"/>
  <c r="AO370" i="1"/>
  <c r="AO371" i="1"/>
  <c r="AO372" i="1"/>
  <c r="AO373" i="1"/>
  <c r="AO374" i="1"/>
  <c r="AO375" i="1"/>
  <c r="AO376" i="1"/>
  <c r="AO377" i="1"/>
  <c r="AO379" i="1"/>
  <c r="AO380" i="1"/>
  <c r="AO381" i="1"/>
  <c r="AO382" i="1"/>
  <c r="AO383" i="1"/>
  <c r="AO385" i="1"/>
  <c r="AO386" i="1"/>
  <c r="AO387" i="1"/>
  <c r="AO388" i="1"/>
  <c r="AO389" i="1"/>
  <c r="AO390" i="1"/>
  <c r="AO391" i="1"/>
  <c r="AO392" i="1"/>
  <c r="AO393" i="1"/>
  <c r="AO394" i="1"/>
  <c r="AO395" i="1"/>
  <c r="AO396" i="1"/>
  <c r="AO397" i="1"/>
  <c r="AO398" i="1"/>
  <c r="AO399" i="1"/>
  <c r="AO400" i="1"/>
  <c r="AO307" i="1"/>
  <c r="Z509" i="1"/>
  <c r="Z508" i="1"/>
  <c r="W509" i="1"/>
  <c r="W508" i="1"/>
  <c r="T509" i="1"/>
  <c r="T508" i="1"/>
  <c r="Q509" i="1"/>
  <c r="Q508" i="1"/>
  <c r="AC477" i="1"/>
  <c r="AC476" i="1"/>
  <c r="AC475" i="1"/>
  <c r="AC118" i="1"/>
  <c r="AC162" i="1"/>
  <c r="AC161" i="1"/>
  <c r="AC160" i="1"/>
  <c r="AC159" i="1"/>
  <c r="AI159" i="1" s="1"/>
  <c r="AJ159" i="1" s="1"/>
  <c r="AC150" i="1"/>
  <c r="AC149" i="1"/>
  <c r="Z154" i="1"/>
  <c r="Z153" i="1"/>
  <c r="T134" i="1"/>
  <c r="T133" i="1"/>
  <c r="T132" i="1"/>
  <c r="T131" i="1"/>
  <c r="T128" i="1"/>
  <c r="T127" i="1"/>
  <c r="T136" i="1"/>
  <c r="Q120" i="1"/>
  <c r="Q119" i="1"/>
  <c r="AO261" i="1"/>
  <c r="AL75" i="1" l="1"/>
  <c r="AO75" i="1" s="1"/>
  <c r="AL76" i="1"/>
  <c r="AL79" i="1"/>
  <c r="AO79" i="1" s="1"/>
  <c r="AL80" i="1"/>
  <c r="AO80" i="1" s="1"/>
  <c r="AC154" i="1"/>
  <c r="AF154" i="1" s="1"/>
  <c r="AM159" i="1"/>
  <c r="AP159" i="1" s="1"/>
  <c r="AM158" i="1"/>
  <c r="AI160" i="1"/>
  <c r="AJ160" i="1" s="1"/>
  <c r="AM157" i="1"/>
  <c r="AC153" i="1"/>
  <c r="AF153" i="1" s="1"/>
  <c r="AF118" i="1"/>
  <c r="AF161" i="1"/>
  <c r="AI161" i="1" s="1"/>
  <c r="AJ161" i="1" s="1"/>
  <c r="AF162" i="1"/>
  <c r="AI162" i="1" s="1"/>
  <c r="AJ162" i="1" s="1"/>
  <c r="AO67" i="1"/>
  <c r="AO68" i="1"/>
  <c r="AO72" i="1"/>
  <c r="AO73" i="1"/>
  <c r="AO74" i="1"/>
  <c r="AO76" i="1"/>
  <c r="AO81" i="1"/>
  <c r="AO252" i="1"/>
  <c r="AO249" i="1"/>
  <c r="AO250" i="1"/>
  <c r="AN21" i="1"/>
  <c r="AO475" i="1"/>
  <c r="T119" i="1"/>
  <c r="W119" i="1" s="1"/>
  <c r="T120" i="1"/>
  <c r="W120" i="1" s="1"/>
  <c r="W135" i="1"/>
  <c r="AI135" i="1" s="1"/>
  <c r="W136" i="1"/>
  <c r="AI136" i="1" s="1"/>
  <c r="AJ136" i="1" s="1"/>
  <c r="W127" i="1"/>
  <c r="Z127" i="1" s="1"/>
  <c r="AI127" i="1" s="1"/>
  <c r="AJ127" i="1" s="1"/>
  <c r="W128" i="1"/>
  <c r="Z128" i="1" s="1"/>
  <c r="AI128" i="1" s="1"/>
  <c r="AJ128" i="1" s="1"/>
  <c r="W131" i="1"/>
  <c r="AC131" i="1" s="1"/>
  <c r="W132" i="1"/>
  <c r="AC132" i="1" s="1"/>
  <c r="W133" i="1"/>
  <c r="AC133" i="1" s="1"/>
  <c r="W134" i="1"/>
  <c r="AC134" i="1" s="1"/>
  <c r="AM162" i="1" l="1"/>
  <c r="AM160" i="1"/>
  <c r="AM136" i="1"/>
  <c r="AF134" i="1"/>
  <c r="AM161" i="1"/>
  <c r="AF131" i="1"/>
  <c r="AI131" i="1" s="1"/>
  <c r="AJ131" i="1" s="1"/>
  <c r="AF133" i="1"/>
  <c r="AF132" i="1"/>
  <c r="AI132" i="1" s="1"/>
  <c r="AJ132" i="1" s="1"/>
  <c r="AJ135" i="1"/>
  <c r="AM128" i="1"/>
  <c r="AM127" i="1"/>
  <c r="AO71" i="1"/>
  <c r="Z120" i="1"/>
  <c r="Z119" i="1"/>
  <c r="AL31" i="1"/>
  <c r="AM134" i="1" l="1"/>
  <c r="AM132" i="1"/>
  <c r="AM131" i="1"/>
  <c r="AC120" i="1"/>
  <c r="AF120" i="1" s="1"/>
  <c r="AM133" i="1"/>
  <c r="AM135" i="1"/>
  <c r="AI134" i="1"/>
  <c r="AI133" i="1"/>
  <c r="AC119" i="1"/>
  <c r="AL32" i="1"/>
  <c r="AI120" i="1" l="1"/>
  <c r="AJ120" i="1" s="1"/>
  <c r="AF119" i="1"/>
  <c r="AI119" i="1" s="1"/>
  <c r="AJ119" i="1" s="1"/>
  <c r="AO120" i="6"/>
  <c r="AM120" i="1" l="1"/>
  <c r="AM119" i="1"/>
  <c r="AL29" i="1"/>
  <c r="AM28" i="1"/>
  <c r="AO282" i="1" l="1"/>
  <c r="AO267" i="1"/>
  <c r="AO203" i="1"/>
  <c r="AO169" i="1"/>
  <c r="AL105" i="1"/>
  <c r="AO105" i="1" s="1"/>
  <c r="AL106" i="1"/>
  <c r="AL99" i="1"/>
  <c r="AO198" i="1" l="1"/>
  <c r="AO199" i="1"/>
  <c r="AO200" i="1"/>
  <c r="AO201" i="1"/>
  <c r="AO202" i="1"/>
  <c r="AO204" i="1"/>
  <c r="AO205" i="1"/>
  <c r="AO206" i="1"/>
  <c r="AO207" i="1"/>
  <c r="AO208" i="1"/>
  <c r="AO209" i="1"/>
  <c r="AO210" i="1"/>
  <c r="AO211" i="1"/>
  <c r="AO212" i="1"/>
  <c r="AO213" i="1"/>
  <c r="AO214" i="1"/>
  <c r="AO215" i="1"/>
  <c r="AO216" i="1"/>
  <c r="AO217" i="1"/>
  <c r="AO218" i="1"/>
  <c r="AO219" i="1"/>
  <c r="AO220" i="1"/>
  <c r="AO281" i="1" l="1"/>
  <c r="AO272" i="1"/>
  <c r="AO273" i="1"/>
  <c r="AO274" i="1"/>
  <c r="AO279" i="1"/>
  <c r="AO280" i="1"/>
  <c r="AO278" i="1"/>
  <c r="AO266" i="1"/>
  <c r="AO268" i="1"/>
  <c r="AO269" i="1"/>
  <c r="AO270" i="1"/>
  <c r="AO271" i="1"/>
  <c r="AO275" i="1"/>
  <c r="AO276" i="1"/>
  <c r="AO277" i="1"/>
  <c r="AO283" i="1"/>
  <c r="AO284" i="1"/>
  <c r="AO191" i="1" l="1"/>
  <c r="AL47" i="1" l="1"/>
  <c r="AO47" i="1" s="1"/>
  <c r="AL46" i="1"/>
  <c r="AO46" i="1" s="1"/>
  <c r="AL48" i="1"/>
  <c r="AO48" i="1" s="1"/>
  <c r="AO104" i="1" l="1"/>
  <c r="AO106" i="1"/>
  <c r="AL102" i="1"/>
  <c r="AO103" i="1"/>
  <c r="AL96" i="1"/>
  <c r="AO96" i="1" s="1"/>
  <c r="AL97" i="1"/>
  <c r="AO97" i="1" s="1"/>
  <c r="AL98" i="1"/>
  <c r="AO98" i="1" s="1"/>
  <c r="AO99" i="1"/>
  <c r="AL100" i="1"/>
  <c r="AO100" i="1" s="1"/>
  <c r="AO95" i="1"/>
  <c r="AO498" i="1"/>
  <c r="AO497" i="1"/>
  <c r="AO495" i="1"/>
  <c r="AO468" i="1"/>
  <c r="AO469" i="1"/>
  <c r="AO476" i="1"/>
  <c r="AO478" i="1"/>
  <c r="AO479" i="1"/>
  <c r="AO480" i="1"/>
  <c r="AO482" i="1"/>
  <c r="AO485" i="1"/>
  <c r="AO486" i="1"/>
  <c r="AO487" i="1"/>
  <c r="AO488" i="1"/>
  <c r="AO489" i="1"/>
  <c r="AO490" i="1"/>
  <c r="AO491" i="1"/>
  <c r="AO492" i="1"/>
  <c r="AO493" i="1"/>
  <c r="AO494" i="1"/>
  <c r="AO501" i="1"/>
  <c r="AO502" i="1"/>
  <c r="AO503" i="1"/>
  <c r="AO508" i="1"/>
  <c r="AO513" i="1"/>
  <c r="AP160" i="1"/>
  <c r="AP161" i="1"/>
  <c r="AP162" i="1"/>
  <c r="AP158" i="1"/>
  <c r="AP157" i="1"/>
  <c r="AP119" i="1"/>
  <c r="AP120" i="1"/>
  <c r="AP127" i="1"/>
  <c r="AP128" i="1"/>
  <c r="AP131" i="1"/>
  <c r="AP132" i="1"/>
  <c r="AP133" i="1"/>
  <c r="AP134" i="1"/>
  <c r="AP135" i="1"/>
  <c r="AP136" i="1"/>
  <c r="AO223" i="6"/>
  <c r="AO224" i="6"/>
  <c r="AO210" i="6"/>
  <c r="AO194" i="6"/>
  <c r="AO195" i="6"/>
  <c r="AO179" i="6"/>
  <c r="AO180" i="6"/>
  <c r="AO164" i="6"/>
  <c r="AO162" i="6"/>
  <c r="AO163" i="6"/>
  <c r="AO147" i="6"/>
  <c r="AO148" i="6"/>
  <c r="AO149" i="6"/>
  <c r="AO150" i="6"/>
  <c r="AO133" i="6"/>
  <c r="AO134" i="6"/>
  <c r="AO117" i="6"/>
  <c r="AO118" i="6"/>
  <c r="AO119" i="6"/>
  <c r="AO102" i="6"/>
  <c r="AO103" i="6"/>
  <c r="AO105" i="6"/>
  <c r="AO87" i="6"/>
  <c r="AO88" i="6"/>
  <c r="AO90" i="6"/>
  <c r="AO57" i="6"/>
  <c r="AO58" i="6"/>
  <c r="AO59" i="6"/>
  <c r="AO60" i="6"/>
  <c r="AO29" i="6"/>
  <c r="AO30" i="6"/>
  <c r="AO13" i="6"/>
  <c r="AO11" i="6"/>
  <c r="AO12" i="6"/>
  <c r="AO14" i="6"/>
  <c r="AL49" i="1"/>
  <c r="AO49" i="1" s="1"/>
  <c r="AO207" i="6"/>
  <c r="AO208" i="6"/>
  <c r="AO5" i="6"/>
  <c r="AO242" i="6"/>
  <c r="AO241" i="6"/>
  <c r="AO240" i="6"/>
  <c r="AO239" i="6"/>
  <c r="AO238" i="6"/>
  <c r="AO237" i="6"/>
  <c r="AO236" i="6"/>
  <c r="AO235" i="6"/>
  <c r="AO234" i="6"/>
  <c r="AO233" i="6"/>
  <c r="AO232" i="6"/>
  <c r="AO231" i="6"/>
  <c r="AO227" i="6"/>
  <c r="AO226" i="6"/>
  <c r="AO225" i="6"/>
  <c r="AO222" i="6"/>
  <c r="AO221" i="6"/>
  <c r="AO220" i="6"/>
  <c r="AO219" i="6"/>
  <c r="AO218" i="6"/>
  <c r="AO217" i="6"/>
  <c r="AO216" i="6"/>
  <c r="AO212" i="6"/>
  <c r="AO211" i="6"/>
  <c r="AO209" i="6"/>
  <c r="AO206" i="6"/>
  <c r="AO205" i="6"/>
  <c r="AO204" i="6"/>
  <c r="AO203" i="6"/>
  <c r="AO202" i="6"/>
  <c r="AO201" i="6"/>
  <c r="AO197" i="6"/>
  <c r="AO196" i="6"/>
  <c r="AO193" i="6"/>
  <c r="AO192" i="6"/>
  <c r="AO191" i="6"/>
  <c r="AO190" i="6"/>
  <c r="AO189" i="6"/>
  <c r="AO188" i="6"/>
  <c r="AO187" i="6"/>
  <c r="AO186" i="6"/>
  <c r="AO178" i="6"/>
  <c r="AO177" i="6"/>
  <c r="AO176" i="6"/>
  <c r="AO175" i="6"/>
  <c r="AO174" i="6"/>
  <c r="AO173" i="6"/>
  <c r="AO172" i="6"/>
  <c r="AO171" i="6"/>
  <c r="AO167" i="6"/>
  <c r="AO166" i="6"/>
  <c r="AO165" i="6"/>
  <c r="AO161" i="6"/>
  <c r="AO160" i="6"/>
  <c r="AO159" i="6"/>
  <c r="AO158" i="6"/>
  <c r="AO157" i="6"/>
  <c r="AO156" i="6"/>
  <c r="AO152" i="6"/>
  <c r="AO151" i="6"/>
  <c r="AO146" i="6"/>
  <c r="AO145" i="6"/>
  <c r="AO144" i="6"/>
  <c r="AO143" i="6"/>
  <c r="AO142" i="6"/>
  <c r="AO141" i="6"/>
  <c r="AO137" i="6"/>
  <c r="AO136" i="6"/>
  <c r="AO135" i="6"/>
  <c r="AO132" i="6"/>
  <c r="AO131" i="6"/>
  <c r="AO130" i="6"/>
  <c r="AO129" i="6"/>
  <c r="AO128" i="6"/>
  <c r="AO127" i="6"/>
  <c r="AO126" i="6"/>
  <c r="AO122" i="6"/>
  <c r="AO116" i="6"/>
  <c r="AO115" i="6"/>
  <c r="AO114" i="6"/>
  <c r="AO113" i="6"/>
  <c r="AO112" i="6"/>
  <c r="AO111" i="6"/>
  <c r="AO107" i="6"/>
  <c r="AO106" i="6"/>
  <c r="AO104" i="6"/>
  <c r="AO101" i="6"/>
  <c r="AO100" i="6"/>
  <c r="AO99" i="6"/>
  <c r="AO98" i="6"/>
  <c r="AO97" i="6"/>
  <c r="AO96" i="6"/>
  <c r="AO92" i="6"/>
  <c r="AO91" i="6"/>
  <c r="AO89" i="6"/>
  <c r="AO86" i="6"/>
  <c r="AO85" i="6"/>
  <c r="AO84" i="6"/>
  <c r="AO83" i="6"/>
  <c r="AO82" i="6"/>
  <c r="AO81" i="6"/>
  <c r="AO77" i="6"/>
  <c r="AO76" i="6"/>
  <c r="AO75" i="6"/>
  <c r="AO74" i="6"/>
  <c r="AO73" i="6"/>
  <c r="AO72" i="6"/>
  <c r="AO71" i="6"/>
  <c r="AO70" i="6"/>
  <c r="AO69" i="6"/>
  <c r="AO68" i="6"/>
  <c r="AO67" i="6"/>
  <c r="AO66" i="6"/>
  <c r="AO62" i="6"/>
  <c r="AO61" i="6"/>
  <c r="AO56" i="6"/>
  <c r="AO55" i="6"/>
  <c r="AO54" i="6"/>
  <c r="AO53" i="6"/>
  <c r="AO52" i="6"/>
  <c r="AO51" i="6"/>
  <c r="AO47" i="6"/>
  <c r="AO46" i="6"/>
  <c r="AO45" i="6"/>
  <c r="AO44" i="6"/>
  <c r="AO43" i="6"/>
  <c r="AO42" i="6"/>
  <c r="AO41" i="6"/>
  <c r="AO40" i="6"/>
  <c r="AO39" i="6"/>
  <c r="AO38" i="6"/>
  <c r="AO37" i="6"/>
  <c r="AO36" i="6"/>
  <c r="AO32" i="6"/>
  <c r="AO31" i="6"/>
  <c r="AO28" i="6"/>
  <c r="AO27" i="6"/>
  <c r="AO26" i="6"/>
  <c r="AO25" i="6"/>
  <c r="AO24" i="6"/>
  <c r="AO23" i="6"/>
  <c r="AO22" i="6"/>
  <c r="AO16" i="6"/>
  <c r="AO15" i="6"/>
  <c r="AO10" i="6"/>
  <c r="AO9" i="6"/>
  <c r="AO8" i="6"/>
  <c r="AO7" i="6"/>
  <c r="AO291" i="1"/>
  <c r="AO290" i="1"/>
  <c r="W230" i="1"/>
  <c r="W229" i="1"/>
  <c r="AF229" i="1" s="1"/>
  <c r="W226" i="1"/>
  <c r="W225" i="1"/>
  <c r="AF225" i="1" s="1"/>
  <c r="AL167" i="1"/>
  <c r="AO167" i="1" s="1"/>
  <c r="AO170" i="1"/>
  <c r="AL171" i="1"/>
  <c r="AO171" i="1" s="1"/>
  <c r="AL173" i="1"/>
  <c r="AO173" i="1" s="1"/>
  <c r="AL174" i="1"/>
  <c r="AO174" i="1" s="1"/>
  <c r="AL175" i="1"/>
  <c r="AO175" i="1" s="1"/>
  <c r="AO176" i="1"/>
  <c r="AO177" i="1"/>
  <c r="AO178" i="1"/>
  <c r="AO179" i="1"/>
  <c r="AO182" i="1"/>
  <c r="AO183" i="1"/>
  <c r="AO184" i="1"/>
  <c r="AO509" i="1"/>
  <c r="Q113" i="1"/>
  <c r="Q114" i="1"/>
  <c r="Q115" i="1"/>
  <c r="Q116" i="1"/>
  <c r="Q117" i="1"/>
  <c r="Q118" i="1"/>
  <c r="Q121" i="1"/>
  <c r="Q122" i="1"/>
  <c r="Q123" i="1"/>
  <c r="Q124" i="1"/>
  <c r="Q125" i="1"/>
  <c r="Q126" i="1"/>
  <c r="Q129" i="1"/>
  <c r="Q130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AO481" i="1"/>
  <c r="AI123" i="1" l="1"/>
  <c r="AJ123" i="1" s="1"/>
  <c r="AM123" i="1" s="1"/>
  <c r="AP123" i="1" s="1"/>
  <c r="AI124" i="1"/>
  <c r="AJ124" i="1" s="1"/>
  <c r="AM124" i="1" s="1"/>
  <c r="AP124" i="1" s="1"/>
  <c r="AO230" i="1"/>
  <c r="AF230" i="1"/>
  <c r="AO237" i="1"/>
  <c r="AO238" i="1"/>
  <c r="AO239" i="1"/>
  <c r="AO292" i="1"/>
  <c r="AO293" i="1"/>
  <c r="AO294" i="1"/>
  <c r="AO295" i="1"/>
  <c r="AO504" i="1"/>
  <c r="AO297" i="1"/>
  <c r="AO229" i="1"/>
  <c r="AO471" i="1"/>
  <c r="AO512" i="1"/>
  <c r="T156" i="1"/>
  <c r="T155" i="1"/>
  <c r="AI155" i="1" s="1"/>
  <c r="AJ155" i="1" s="1"/>
  <c r="T154" i="1"/>
  <c r="T153" i="1"/>
  <c r="AI153" i="1" s="1"/>
  <c r="AJ153" i="1" s="1"/>
  <c r="AM153" i="1" s="1"/>
  <c r="T152" i="1"/>
  <c r="T151" i="1"/>
  <c r="AI151" i="1" s="1"/>
  <c r="AJ151" i="1" s="1"/>
  <c r="AM151" i="1" s="1"/>
  <c r="T150" i="1"/>
  <c r="T149" i="1"/>
  <c r="T148" i="1"/>
  <c r="AI148" i="1" s="1"/>
  <c r="T147" i="1"/>
  <c r="T146" i="1"/>
  <c r="T145" i="1"/>
  <c r="AI145" i="1" s="1"/>
  <c r="AJ145" i="1" s="1"/>
  <c r="AM145" i="1" s="1"/>
  <c r="T144" i="1"/>
  <c r="T143" i="1"/>
  <c r="T142" i="1"/>
  <c r="T141" i="1"/>
  <c r="AI141" i="1" s="1"/>
  <c r="T140" i="1"/>
  <c r="T139" i="1"/>
  <c r="T138" i="1"/>
  <c r="T137" i="1"/>
  <c r="T130" i="1"/>
  <c r="T129" i="1"/>
  <c r="T126" i="1"/>
  <c r="T125" i="1"/>
  <c r="T122" i="1"/>
  <c r="T121" i="1"/>
  <c r="T118" i="1"/>
  <c r="T117" i="1"/>
  <c r="T116" i="1"/>
  <c r="AO483" i="1"/>
  <c r="AO484" i="1"/>
  <c r="AO510" i="1"/>
  <c r="AO296" i="1"/>
  <c r="T113" i="1"/>
  <c r="AI113" i="1" s="1"/>
  <c r="AJ113" i="1" s="1"/>
  <c r="T115" i="1"/>
  <c r="T114" i="1"/>
  <c r="AI114" i="1" s="1"/>
  <c r="AJ114" i="1" s="1"/>
  <c r="AL28" i="1"/>
  <c r="AO477" i="1"/>
  <c r="AO31" i="1"/>
  <c r="AO32" i="1"/>
  <c r="AL30" i="1"/>
  <c r="AO30" i="1" s="1"/>
  <c r="AI115" i="1" l="1"/>
  <c r="AJ115" i="1" s="1"/>
  <c r="AM115" i="1" s="1"/>
  <c r="AP115" i="1" s="1"/>
  <c r="AI118" i="1"/>
  <c r="AJ118" i="1" s="1"/>
  <c r="AM118" i="1" s="1"/>
  <c r="AP118" i="1" s="1"/>
  <c r="AM137" i="1"/>
  <c r="AP137" i="1" s="1"/>
  <c r="AI137" i="1"/>
  <c r="AM113" i="1"/>
  <c r="AP113" i="1" s="1"/>
  <c r="AI121" i="1"/>
  <c r="AJ121" i="1" s="1"/>
  <c r="AM121" i="1" s="1"/>
  <c r="AP121" i="1" s="1"/>
  <c r="AM138" i="1"/>
  <c r="AP138" i="1" s="1"/>
  <c r="AI138" i="1"/>
  <c r="AI146" i="1"/>
  <c r="AJ146" i="1" s="1"/>
  <c r="AM146" i="1" s="1"/>
  <c r="AP146" i="1" s="1"/>
  <c r="AI154" i="1"/>
  <c r="AJ154" i="1" s="1"/>
  <c r="AM154" i="1" s="1"/>
  <c r="AP154" i="1" s="1"/>
  <c r="AM141" i="1"/>
  <c r="AP141" i="1" s="1"/>
  <c r="AI156" i="1"/>
  <c r="AJ156" i="1" s="1"/>
  <c r="AM156" i="1" s="1"/>
  <c r="AP156" i="1" s="1"/>
  <c r="AI122" i="1"/>
  <c r="AJ122" i="1" s="1"/>
  <c r="AM122" i="1" s="1"/>
  <c r="AP122" i="1" s="1"/>
  <c r="AM139" i="1"/>
  <c r="AP139" i="1" s="1"/>
  <c r="AI139" i="1"/>
  <c r="AM147" i="1"/>
  <c r="AP147" i="1" s="1"/>
  <c r="AI147" i="1"/>
  <c r="AM155" i="1"/>
  <c r="AI126" i="1"/>
  <c r="AJ126" i="1" s="1"/>
  <c r="AM126" i="1" s="1"/>
  <c r="AP126" i="1" s="1"/>
  <c r="AM142" i="1"/>
  <c r="AP142" i="1" s="1"/>
  <c r="AI142" i="1"/>
  <c r="AI150" i="1"/>
  <c r="AJ150" i="1" s="1"/>
  <c r="AM150" i="1" s="1"/>
  <c r="AP150" i="1" s="1"/>
  <c r="AM140" i="1"/>
  <c r="AP140" i="1" s="1"/>
  <c r="AI140" i="1"/>
  <c r="AI149" i="1"/>
  <c r="AJ149" i="1" s="1"/>
  <c r="AM149" i="1" s="1"/>
  <c r="AP149" i="1" s="1"/>
  <c r="AI116" i="1"/>
  <c r="AJ116" i="1" s="1"/>
  <c r="AM116" i="1" s="1"/>
  <c r="AP116" i="1" s="1"/>
  <c r="AI129" i="1"/>
  <c r="AJ129" i="1" s="1"/>
  <c r="AM129" i="1" s="1"/>
  <c r="AP129" i="1" s="1"/>
  <c r="AI143" i="1"/>
  <c r="AJ143" i="1" s="1"/>
  <c r="AM143" i="1" s="1"/>
  <c r="AP143" i="1" s="1"/>
  <c r="AI117" i="1"/>
  <c r="AJ117" i="1" s="1"/>
  <c r="AM117" i="1" s="1"/>
  <c r="AP117" i="1" s="1"/>
  <c r="AI130" i="1"/>
  <c r="AJ130" i="1" s="1"/>
  <c r="AM130" i="1" s="1"/>
  <c r="AP130" i="1" s="1"/>
  <c r="AI144" i="1"/>
  <c r="AJ144" i="1" s="1"/>
  <c r="AM144" i="1" s="1"/>
  <c r="AP144" i="1" s="1"/>
  <c r="AI152" i="1"/>
  <c r="AJ152" i="1" s="1"/>
  <c r="AM152" i="1" s="1"/>
  <c r="AP152" i="1" s="1"/>
  <c r="AM114" i="1"/>
  <c r="AP114" i="1" s="1"/>
  <c r="AI125" i="1"/>
  <c r="AJ125" i="1" s="1"/>
  <c r="AM125" i="1" s="1"/>
  <c r="AP125" i="1" s="1"/>
  <c r="AM148" i="1"/>
  <c r="AP148" i="1" s="1"/>
  <c r="AP145" i="1"/>
  <c r="AP151" i="1"/>
  <c r="AP153" i="1"/>
  <c r="AP155" i="1"/>
</calcChain>
</file>

<file path=xl/sharedStrings.xml><?xml version="1.0" encoding="utf-8"?>
<sst xmlns="http://schemas.openxmlformats.org/spreadsheetml/2006/main" count="20225" uniqueCount="342">
  <si>
    <t>Tabela 4B</t>
  </si>
  <si>
    <t>Specyficzne dla programu wskaźniki produktu dla EFS (według osi priorytetowej, priorytetu inwestycyjnego i kategorii regionu; ma zastosowanie także do osi priorytetowych „Pomoc techniczna”) W odniesieniu do Inicjatywy na rzecz zatrudnienia ludzi młodych, każdej osi priorytetowej lub dowolnej części tej osi nie jest wymagany podział według kategorii regionu</t>
  </si>
  <si>
    <t>Oś Priorytetowa I</t>
  </si>
  <si>
    <r>
      <t xml:space="preserve">Priorytet inwestycyjny: 8i </t>
    </r>
    <r>
      <rPr>
        <i/>
        <sz val="12"/>
        <rFont val="Arial"/>
        <family val="2"/>
        <charset val="238"/>
      </rPr>
      <t>Dostęp do zatrudnienia dla osób poszukujących pracy i osób biernych zawodowo, w tym długotrwale bezrobotnych oraz oddalonych od rynku pracy, także poprzez lokalne inicjatywy na rzecz zatrudnienia oraz wspieranie mobilności pracowników</t>
    </r>
  </si>
  <si>
    <t>Wskaźnik NR IDENTYFIKACYJNY</t>
  </si>
  <si>
    <t>Wskaźnik (nazwa wskaźnika)</t>
  </si>
  <si>
    <t>Kategoria regionu (w stosownych przypadkach)</t>
  </si>
  <si>
    <t>Jednostka miary</t>
  </si>
  <si>
    <t>Wartość docelowa (2023 r.) 
Nieobowiązkowy podział ze względu na płeć (w odniesieniu do wartości docelowej)
Ogółem</t>
  </si>
  <si>
    <r>
      <t xml:space="preserve">Wartość docelowa (2023 r.) 
</t>
    </r>
    <r>
      <rPr>
        <sz val="12"/>
        <rFont val="Arial"/>
        <family val="2"/>
        <charset val="238"/>
      </rPr>
      <t>Nieobowiązkowy podział ze względu na płeć (w odniesieniu do wartości docelowej)
M</t>
    </r>
  </si>
  <si>
    <t>Wartość docelowa (2023 r.) 
Nieobowiązkowy podział ze względu na płeć (w odniesieniu do wartości docelowej)
K</t>
  </si>
  <si>
    <t>2014r Wartość roczna Ogółem</t>
  </si>
  <si>
    <t>2014r Wartość roczna M</t>
  </si>
  <si>
    <t>2014r Wartość roczna K</t>
  </si>
  <si>
    <t>2015r Wartość roczna Ogółem</t>
  </si>
  <si>
    <t>2015r Wartość roczna M</t>
  </si>
  <si>
    <t>2015r Wartość roczna K</t>
  </si>
  <si>
    <t>2016r Wartość roczna Ogółem</t>
  </si>
  <si>
    <t>2016r Wartość roczna M</t>
  </si>
  <si>
    <t>2016r Wartość roczna K</t>
  </si>
  <si>
    <t>2017r Wartość roczna Ogółem</t>
  </si>
  <si>
    <t>2017r Wartość roczna M</t>
  </si>
  <si>
    <t>2017r Wartość roczna K</t>
  </si>
  <si>
    <t>2018r Wartość roczna Ogółem</t>
  </si>
  <si>
    <t>2018r Wartość roczna M</t>
  </si>
  <si>
    <t>2018r Wartość roczna K</t>
  </si>
  <si>
    <t>2019 r 
Wartość roczna
Ogółem</t>
  </si>
  <si>
    <t>2019 r 
Wartość roczna
 M</t>
  </si>
  <si>
    <t>2019r Wartość roczna K</t>
  </si>
  <si>
    <t>2020 r 
Wartość roczna
Ogółem</t>
  </si>
  <si>
    <t>2020 r 
Wartość roczna
 M</t>
  </si>
  <si>
    <t>2020 r 
Wartość roczna 
K</t>
  </si>
  <si>
    <t>2021 r 
Wartość roczna
Ogółem</t>
  </si>
  <si>
    <t>2021 r 
Wartość roczna
 M</t>
  </si>
  <si>
    <t>2021 r 
Wartość roczna 
K</t>
  </si>
  <si>
    <t>2022 r 
Wartość roczna
Ogółem</t>
  </si>
  <si>
    <t>2022 r 
Wartość roczna
 M</t>
  </si>
  <si>
    <t>2022 r 
Wartość roczna 
K</t>
  </si>
  <si>
    <t>2023 r 
Wartość roczna 
Ogółem</t>
  </si>
  <si>
    <t>2023 r 
Wartość roczna 
M</t>
  </si>
  <si>
    <t>2023 r 
Wartość roczna 
K</t>
  </si>
  <si>
    <t>Wartość skumulowana Ogółem</t>
  </si>
  <si>
    <t>Wartośc skumulowana M</t>
  </si>
  <si>
    <t>Wartość skumulowana K</t>
  </si>
  <si>
    <t>Wskaźnik osiągnięć Ogółem</t>
  </si>
  <si>
    <t>Wskaźnik osiągnięć M</t>
  </si>
  <si>
    <t>Wskaźnik osiągnięć K</t>
  </si>
  <si>
    <t>Liczba osób bezrobotnych (osoby z niepełnosprawnościami) objętych wsparciem w programie</t>
  </si>
  <si>
    <t>słabiej rozwinięte</t>
  </si>
  <si>
    <t>osoba</t>
  </si>
  <si>
    <t>nie dotyczy</t>
  </si>
  <si>
    <t>lepiej rozwinięte</t>
  </si>
  <si>
    <t>Liczba osób biernych zawodowo (osoby z niepełnosprawnościami) objętych wsparciem w programie</t>
  </si>
  <si>
    <t>Liczba osób pracujących (osoby z niepełnosprawnościami) objętych wsparciem w programie</t>
  </si>
  <si>
    <r>
      <t xml:space="preserve">Priorytet inwestycyjny: 8ii </t>
    </r>
    <r>
      <rPr>
        <i/>
        <sz val="12"/>
        <rFont val="Arial"/>
        <family val="2"/>
        <charset val="238"/>
      </rPr>
      <t>trwała integracja na rynku pracy ludzi młodych, w szczególności tych, którzy nie pracują, nie kształcą się ani nie szkolą, w tym ludzi młodych zagrożonych wykluczeniem społecznym i ludzi młodych wywodzących się ze środowisk marginalizowanych, także poprzez wdrażanie gwarancji dla młodzieży</t>
    </r>
  </si>
  <si>
    <r>
      <t xml:space="preserve">Wartość docelowa (2023 r.) 
</t>
    </r>
    <r>
      <rPr>
        <sz val="12"/>
        <rFont val="Arial"/>
        <family val="2"/>
        <charset val="238"/>
      </rPr>
      <t>Nieobowiązkowy podział ze względu na płeć (w odniesieniu do wartości docelowej)
K</t>
    </r>
  </si>
  <si>
    <t>2019 r M
Wartość roczna
 M</t>
  </si>
  <si>
    <t>2020 r M
Wartość roczna
 M</t>
  </si>
  <si>
    <t>2020 r K
Wartość roczna 
K</t>
  </si>
  <si>
    <t>Liczba osób bezrobotnych niezarejestrowanych w ewidencji urzędów pracy objętych wsparciem w programie (EFS)</t>
  </si>
  <si>
    <t>Liczba osób poniżej 30 lat z niepełnosprawnościami objętych wsparciem w programie (EFS)</t>
  </si>
  <si>
    <t>Liczba osób młodych poniżej 30 lat objętych wsparciem w programie (Program „Młodzież solidarna w działaniu”) (EFS)</t>
  </si>
  <si>
    <t>Liczba osób pracujących, znajdujących się w trudnej sytuacji na rynku pracy, objętych wsparciem w programie</t>
  </si>
  <si>
    <t xml:space="preserve">Liczba osób bezrobotnych niezarejestrowanych w ewidencji urzędów pracy objętych wsparciem w programie  (Inicjatywa na rzecz zatrudnienia ludzi młodych) </t>
  </si>
  <si>
    <t xml:space="preserve">Liczba osób poniżej 30 lat z niepełnosprawnościami objętych wsparciem w programie  (Inicjatywa na rzecz zatrudnienia ludzi młodych) </t>
  </si>
  <si>
    <t xml:space="preserve">Liczba osób bezrobotnych (łącznie z długotrwale bezrobotnymi) objętych wsparciem w programie  (Inicjatywa na rzecz zatrudnienia ludzi młodych) </t>
  </si>
  <si>
    <t xml:space="preserve">Liczba osób biernych zawodowo, nieuczestniczących w kształceniu lub szkoleniu, objętych wsparciem w programie  (Inicjatywa na rzecz zatrudnienia ludzi młodych) </t>
  </si>
  <si>
    <t xml:space="preserve">Długotrwale bezrobotni (Inicjatywa na rzecz zatrudnienia ludzi młodych) </t>
  </si>
  <si>
    <t>CV31</t>
  </si>
  <si>
    <t>Liczba osób objętych wsparciem w zakresie zwalczania lub przeciwdziałania skutkom pandemii COVID-19</t>
  </si>
  <si>
    <t>CV30</t>
  </si>
  <si>
    <t>Wartość wydatków kwalifikowalnych przeznaczonych na działania związane z pandemią COVID-19</t>
  </si>
  <si>
    <t>EUR</t>
  </si>
  <si>
    <t>30 167 821,24</t>
  </si>
  <si>
    <t>CPR01</t>
  </si>
  <si>
    <t>Liczba osób, którym udzielono ochrony czasowej w związku z wojną w Ukrainie, objętych wsparciem w programie</t>
  </si>
  <si>
    <t>Dane dot. wykonania wskaźników należy wykazać w ujęciu rocznym. W bieżącym sprawozdaniu należy dokonać ewentualnych korekt danych za poprzednie lata.</t>
  </si>
  <si>
    <t>Oś Priorytetowa II</t>
  </si>
  <si>
    <r>
      <t xml:space="preserve">Priorytet inwestycyjny: 8iv </t>
    </r>
    <r>
      <rPr>
        <i/>
        <sz val="12"/>
        <rFont val="Arial"/>
        <family val="2"/>
        <charset val="238"/>
      </rPr>
      <t>równość szans mężczyzn i kobiet we wszystkich dziedzinach, w tym w dostępie do zatrudnienia, rozwoju kariery, godzenia życia zawodowego  i prywatnego</t>
    </r>
  </si>
  <si>
    <t>Wartość docelowa (2023 r.) 
Nieobowiązkowy podział ze względu na płeć (w odniesieniu do wartości docelowej)
M</t>
  </si>
  <si>
    <t>Liczba wypracowanych przez Wojewódzkich Pełnomocników ds. Równego Traktowania pakietów rekomendacji w zakresie równości szans płci w ramach wojewódzkich strategii w zakresie polityki społecznej</t>
  </si>
  <si>
    <t>sztuka</t>
  </si>
  <si>
    <t>Liczba Wojewódzkich Pełnomocników ds. Równego Traktowania objętych działaniami edukacyjnymi z zakresu równości szans płci</t>
  </si>
  <si>
    <t>Funkcjonujący system monitorowania wsparcia dla Wojewódzkich Pełnomocników ds. Równego Traktowania</t>
  </si>
  <si>
    <t>Opracowany model współpracy międzysektorowej na rzecz równości szans płci</t>
  </si>
  <si>
    <t>Liczba opracowanych zestawów zadań i obszarów odpowiedzialności koordynatorów ds. równego traktowania funkcjonujących w urzędach centralnych</t>
  </si>
  <si>
    <t>Liczba pracowników instytucji publicznych objętych wsparciem szkoleniowym w zakresie równości szans płci</t>
  </si>
  <si>
    <t>Zaadaptowane narzędzie skierowane do średnich przedsiębiorstw w zakresie wspierania kobiet i mężczyzn w procesach podejmowania decyzji ekonomicznych</t>
  </si>
  <si>
    <t>Zaadaptowane narzędzie wspierające przeciwdziałanie dyskryminacji w miejscu pracy i w dostępie do zatrudnienia w małych przedsiębiorstwach</t>
  </si>
  <si>
    <t>Liczba przedstawicieli podmiotów tworzących i prowadzących instytucje opieki nad dzieckiem do lat 3 objętych wsparciem szkoleniowym w zakresie form opieki nad dziećmi do lat 3</t>
  </si>
  <si>
    <r>
      <t xml:space="preserve">Priorytet inwestycyjny: 8v </t>
    </r>
    <r>
      <rPr>
        <i/>
        <sz val="12"/>
        <rFont val="Arial"/>
        <family val="2"/>
        <charset val="238"/>
      </rPr>
      <t>przystosowanie pracowników, przedsiębiorstw i przedsiębiorców do zmian</t>
    </r>
  </si>
  <si>
    <t>Kolumna1</t>
  </si>
  <si>
    <t>Kolumna2</t>
  </si>
  <si>
    <t>Liczba mikro, małych i średnich przedsiębiorstw objętych wsparciem przez partnerów społecznych w zakresie opracowania analizy potrzeb rozwojowych</t>
  </si>
  <si>
    <t>Funkcjonująca baza usług rozwojowych</t>
  </si>
  <si>
    <t>Liczba mikroprzedsiębiorstw oraz małych i średnich przedsiębiorstw, których pracownicy zostali objęci wsparciem w zakresie zamówień publicznych</t>
  </si>
  <si>
    <t>Liczba mikroprzedsiębiorstw oraz małych i średnich przedsiębiorstw, których pracownicy zostali objęci wsparciem w zakresie realizacji przedsięwzięć w formule partnerstwa publiczno-prywatnego</t>
  </si>
  <si>
    <t>Liczba pracowników objętych wsparciem w zakresie zarządzania przedsiębiorstwem, w tym zarządzania zasobami ludzkimi</t>
  </si>
  <si>
    <t>Liczba pracowników, w tym pracowników dużych przedsiębiorstw* objętych wsparciem w zakresie procesów innowacyjnych
* Liczba pracowników dużych przedsiębiorstw nie może przekroczyć odsetka 25% liczby osób objętych wsparciem</t>
  </si>
  <si>
    <t>Liczba firm rodzinnych, które otrzymały wsparcie w zakresie sukcesji w firmach rodzinnych</t>
  </si>
  <si>
    <t>Liczba pracowników, w tym pracowników dużych przedsiębiorstw*  objętych wsparciem w zakresie rekomendowanym przez sektorowe rady ds. kompetencji
*Liczba pracowników dużych przedsiębiorstw nie może przekroczyć odsetka 25% liczby osób objętych wsparcie</t>
  </si>
  <si>
    <t>Liczba przedsiębiorstw w trudnościach objętych wsparciem</t>
  </si>
  <si>
    <t>Liczba przedsiębiorstw ponownie podejmujących nową działalność objętych wsparciem</t>
  </si>
  <si>
    <t>Liczba pracowników objętych wsparciem szkoleniowym i doradczym w zakresie wdrażania i rozwoju technologii kompensacyjnych i asystujących</t>
  </si>
  <si>
    <r>
      <t xml:space="preserve">Priorytet inwestycyjny: 8vii </t>
    </r>
    <r>
      <rPr>
        <i/>
        <sz val="12"/>
        <rFont val="Arial"/>
        <family val="2"/>
        <charset val="238"/>
      </rPr>
      <t>modernizacja instytucji działających na rynku pracy, takich jak publiczne i prywatne służby zatrudnienia, oraz lepsze dostosowanie do potrzeb rynku pracy, w tym poprzez przedsięwzięcia służące zwiększaniu ponadnarodowej mobilności pracowników, oraz systemy mobilności oraz lepszej współpracy instytucji i właściwych zainteresowanych podmiotów</t>
    </r>
  </si>
  <si>
    <t>Liczba opracowanych modelowych procedur działań</t>
  </si>
  <si>
    <t>Liczba pracowników publicznych służb zatrudnienia objętych wsparciem w programie</t>
  </si>
  <si>
    <t>Liczba pracowników instytucji rynku pracy, innych niż PSZ, objętych wsparciem w programie</t>
  </si>
  <si>
    <t>Liczba zawodów, dla których opracowano zasoby informacyjne w ramach programu</t>
  </si>
  <si>
    <t>Narzędzie do prognozowania popytu na pracę rozbudowane w ramach programu</t>
  </si>
  <si>
    <t xml:space="preserve">  </t>
  </si>
  <si>
    <t>Liczba opracowanych zestawów rekomendacji dla polityki na rzecz aktywizacji zawodowej i zatrudnienia osób w wieku 50 lat i więcej</t>
  </si>
  <si>
    <t>Liczba partnerstw (działających lokalnie i regionalnie w obszarze rynku pracy), które wypracowały zestawy rekomendacji służące aktywizacji osób młodych znajdujących się w najtrudniejszej sytuacji na rynku pracy</t>
  </si>
  <si>
    <t>Opracowana metodologia monitorowania efektywności zatrudnieniowej dla urzędów pracy</t>
  </si>
  <si>
    <r>
      <t xml:space="preserve">Priorytet inwestycyjny: 9i </t>
    </r>
    <r>
      <rPr>
        <i/>
        <sz val="12"/>
        <rFont val="Arial"/>
        <family val="2"/>
        <charset val="238"/>
      </rPr>
      <t>aktywne włączenie, w tym z myślą o promowaniu równych szans oraz aktywnego uczestnictwa i zwiększaniu szans na zatrudnienie</t>
    </r>
  </si>
  <si>
    <t>2019r Wartość roczna Ogółem</t>
  </si>
  <si>
    <t>2019r Wartość roczna M</t>
  </si>
  <si>
    <r>
      <t xml:space="preserve">wartość skumulowana do 2022
</t>
    </r>
    <r>
      <rPr>
        <sz val="12"/>
        <rFont val="Arial"/>
        <family val="2"/>
        <charset val="238"/>
      </rPr>
      <t>(kolumna techniczna)</t>
    </r>
  </si>
  <si>
    <t>Opracowane narzędzie agregowania, analizowania i monitorowania na poziomie krajowym danych pochodzących z oceny zasobów pomocy społecznej przeprowadzanej na poziomie JST</t>
  </si>
  <si>
    <t>Opracowane narzędzie, służące poprawie jakości lokalnych i regionalnych strategii rozwiązywania problemów społecznych</t>
  </si>
  <si>
    <t>Liczba pracowników jednostek samorządu terytorialnego objętych wsparciem szkoleniowodoradczym</t>
  </si>
  <si>
    <t>Liczba osób zarządzających i pracowników instytucji pomocy i integracji społecznej oraz pracowników socjalnych zatrudnionych poza systemem pomocy i integracji społecznej, objętych wsparciem w programie</t>
  </si>
  <si>
    <t>l</t>
  </si>
  <si>
    <t>Liczba wypracowanych standardów kształcenia, dotyczących nowych specjalności zawodowych w pracy socjalnej</t>
  </si>
  <si>
    <t>Liczba utworzonych ogólnokrajowych sieci współpracy</t>
  </si>
  <si>
    <t>Liczba wypracowanych modeli kooperacji pomiędzy instytucjami pomocy i integracji społecznej a podmiotami innych polityk sektorowych</t>
  </si>
  <si>
    <t>Liczba jednostek organizacyjnych pomocy społecznej objętych wsparciem w celu zmiany systemu organizacyjnego</t>
  </si>
  <si>
    <t>Opracowany model współpracy instytucji zatrudnienia socjalnego z innymi podmiotami realizującymi usługi społeczne</t>
  </si>
  <si>
    <t>Liczba Romów objętych wsparciem w programie</t>
  </si>
  <si>
    <t>Liczba więźniów objętych wsparciem w programie</t>
  </si>
  <si>
    <t>Liczba instytucji, w których dokonano przeglądu zadań pod kątem dostosowania do postanowień Konwencji ONZ o prawach osób niepełnosprawnych</t>
  </si>
  <si>
    <t>Liczba polityk publicznych, odpowiadających działom administracji rządowej, dla których opracowano rekomendacje w zakresie dostosowania polityk do postanowień Konwencji o prawach osób niepełnosprawnych</t>
  </si>
  <si>
    <t>Liczba osób uczestniczących w procesie kształtowania i wdrażania polityk publicznych objętych wsparciem w programie w zakresie zapewnienia równości szans i dostępności dla osób z niepełnosprawnościami</t>
  </si>
  <si>
    <t>Liczba wypracowanych instrumentów wspierających zatrudnienie i utrzymanie się na rynku pracy osób niepełnosprawnych</t>
  </si>
  <si>
    <t>Liczba przeprowadzonych analiz rozwiązań ustawowych rehabilitacji społecznej osób niepełnosprawnych</t>
  </si>
  <si>
    <t>Opracowany model wsparcia osób niepełnosprawnych w środowisku pracy</t>
  </si>
  <si>
    <t>Liczba wypracowanych standardów usług asystenckich świadczonych na rzecz osób niepełnosprawnych</t>
  </si>
  <si>
    <t>Liczba osób kierujących schroniskami dla osób bezdomnych objętych wsparciem w programie</t>
  </si>
  <si>
    <t>Liczba ośrodków uczestniczących w pilotażu kompleksowej rehabilitacji</t>
  </si>
  <si>
    <t>Liczba osób objętych kompleksową rehabilitacją</t>
  </si>
  <si>
    <t xml:space="preserve">Liczba pracowników sektora transportu zbiorowego objętych wsparciem szkoleniowym w zakresie  profesjonalnej obsługi osób o szczególnych potrzebach, w tym osób z niepełnosprawnościami  </t>
  </si>
  <si>
    <t>Wartość wydatków kwalifikowalnych przeznaczonych na działania związane z pandemią COVID- 19</t>
  </si>
  <si>
    <t>Wartość wydatków kwalifikowalnych przeznaczonych na działania związane z pandemią COVID- 20</t>
  </si>
  <si>
    <t>Uczestnicy otrzymali wsparcie w walce z pandemią COVID-19</t>
  </si>
  <si>
    <t>Uczestnicy otrzymali wsparcie w walce z pandemią COVID-20</t>
  </si>
  <si>
    <t>CV33</t>
  </si>
  <si>
    <t>Podmioty wspierane w zwalczaniu pandemii COVID-19</t>
  </si>
  <si>
    <t>Podmioty wspierane w zwalczaniu pandemii COVID-20</t>
  </si>
  <si>
    <r>
      <t xml:space="preserve">Priorytet inwestycyjny: 9iv </t>
    </r>
    <r>
      <rPr>
        <i/>
        <sz val="12"/>
        <rFont val="Arial"/>
        <family val="2"/>
        <charset val="238"/>
      </rPr>
      <t>ułatwianie dostępu do przystępnych cenowo, trwałych oraz wysokiej jakości usług, w tym opieki zdrowotnej i usług socjalnych świadczonych w interesie ogólnym</t>
    </r>
  </si>
  <si>
    <t>Opracowany raport z badań przeprowadzonych w powiatach w zakresie deinstytucjonalizacji pieczy zastępczej</t>
  </si>
  <si>
    <t>Liczba pracowników instytucji sytemu wsparcia rodziny i pieczy zastępczej objętych wsparciem w zakresie wspierania rodziny i systemu pieczy zastępczej</t>
  </si>
  <si>
    <t>Liczba wypracowanych standardów usług asystenckich i opiekuńczych dla osób o różnym stopniu niesamodzielności</t>
  </si>
  <si>
    <t>Liczba wypracowanych standardów kształcenia usług asystenckich i opiekuńczych dla osób o różnym stopniu niesamodzielności</t>
  </si>
  <si>
    <t>Liczba opracowanych standardów na rzecz deinstytucjonalizacji usług</t>
  </si>
  <si>
    <t>Liczba osób przebywających w opiece instytucjonalnej, objętych planem deinstytucjonalizacji</t>
  </si>
  <si>
    <t>Liczba pracowników instytucji wspartych w zakresie przygotowania i wdrażania procesu deinstytucjonalizacji usług</t>
  </si>
  <si>
    <t>Liczba jst, które uruchomiły usługę indywidualnego transportu door-to-door dla osób o ograniczonej mobilności dzięki wsparciu EFS</t>
  </si>
  <si>
    <t>Liczba usprawnień wprowadzonych w budynkach wielorodzinnych i użyteczności publicznej dla osób o ograniczonej mobilności</t>
  </si>
  <si>
    <t>Liczba utworzonych centrów usług społecznych</t>
  </si>
  <si>
    <t>Liczba osób, które skorzystały z usług dostarczanych przez centrum usług społecznych w ramach programu</t>
  </si>
  <si>
    <r>
      <t xml:space="preserve">Priorytet inwestycyjny: 9v </t>
    </r>
    <r>
      <rPr>
        <i/>
        <sz val="12"/>
        <rFont val="Arial"/>
        <family val="2"/>
        <charset val="238"/>
      </rPr>
      <t>wspieranie przedsiębiorczości społecznej i integracji zawodowej w przedsiębiorstwach społecznych oraz ekonomii społecznej i solidarnej w celu ułatwiania dostępu do zatrudnienia</t>
    </r>
  </si>
  <si>
    <t>Liczba podmiotów ekonomii społecznej, które skorzystały ze zwrotnych instrumentów finansowych w programie</t>
  </si>
  <si>
    <t>Liczba opracowanych narzędzi do monitorowania sektora ekonomii społecznej na poziomie centralnym oraz koordynacji na poziomie regionalnym i lokalnym</t>
  </si>
  <si>
    <t>Liczba pracowników ośrodków wsparcia ekonomii społecznej objętych wsparciem w zakresie standardów usług oraz zamówień publicznych</t>
  </si>
  <si>
    <t>Liczba audytów przeprowadzonych w ośrodkach wsparcia ekonomii społecznej w celu uzyskania akredytacji</t>
  </si>
  <si>
    <t>Liczba klastrów, do których przystąpiły podmioty ekonomii społecznej</t>
  </si>
  <si>
    <t>Liczba systemów franczyzowych dostosowanych dla podmiotów ekonomii społecznej</t>
  </si>
  <si>
    <t>Liczba stworzonych i/lub wspartych systemów certyfikacji w obszarze ekonomii społecznej obejmujących zasięgiem cały kraj</t>
  </si>
  <si>
    <t>Liczba podmiotów ekonomii społecznej, których pracownicy zostali objęci wsparciem szkoleniowym w zakresie prawa zamówień publicznych</t>
  </si>
  <si>
    <t>Opracowany pakiet edukacyjny do wykorzystania przez nauczycieli</t>
  </si>
  <si>
    <t>Liczba opracowanych modeli przedsiębiorstw społecznych o charakterze usługowym i realizujących zadania użyteczności publicznej w zakresie rozwoju  lokalnego</t>
  </si>
  <si>
    <t>Liczba osób uczestniczących w studiach menadżerskich i MBA w zakresie zarządzania przedsiębiorstwem społecznym</t>
  </si>
  <si>
    <t>Liczba jednostek samorządu terytorialnego, których pracownicy zostali objęci programem edukacyjnym w zakresie społecznie odpowiedzialnego terytorium</t>
  </si>
  <si>
    <r>
      <t xml:space="preserve">Priorytet inwestycyjny: 10i </t>
    </r>
    <r>
      <rPr>
        <i/>
        <sz val="12"/>
        <rFont val="Arial"/>
        <family val="2"/>
        <charset val="238"/>
      </rPr>
      <t>ograniczenie i zapobieganie przedwczesnemu kończeniu nauki szkolnej oraz zapewnianie równego dostępu do dobrej jakości wczesnej edukacji elementarnej oraz kształcenia podstawowego, gimnazjalnego i ponadgimnazjalnego, z uwzględnieniem formalnych, nieformalnych i pozaformalnych ścieżek kształcenia umożliwiających ponowne podjęcie kształcenia i szkolenia</t>
    </r>
  </si>
  <si>
    <t>Liczba pracowników systemu wspomagania pracy szkoły oraz trenerów objętych wsparciem w zakresie określonym w programie</t>
  </si>
  <si>
    <t>Liczba szkół objętych wsparciem w celu przygotowania i doskonalenia zawodowego nauczycieli (szkoła ćwiczeń) w zakresie określonym w programie</t>
  </si>
  <si>
    <t>Liczba przedstawicieli kadry kierowniczej systemu oświaty objętych wsparciem w zakresie określonym w programie</t>
  </si>
  <si>
    <t>Liczba opracowanych i wdrożonych dzięki EFS zestawów narzędzi diagnostycznych wspierających pomoc psychologiczno- pedagogiczną dla uczniów o specjalnych potrzebach edukacyjnych</t>
  </si>
  <si>
    <t>Liczba pracowników poradni psychologiczno-pedagogicznych objętych wsparciem w programie w zakresie pomocy dla uczniów o specjalnych potrzebach edukacyjnych</t>
  </si>
  <si>
    <t>Liczba opracowanych zestawów narzędzi edukacyjnych w zakresie określonym w programie</t>
  </si>
  <si>
    <t xml:space="preserve">Liczba opracowanych w  programie  e-materiałów </t>
  </si>
  <si>
    <t>Liczba opracowanych w programie e-materiałów</t>
  </si>
  <si>
    <t>Liczba baz danych systemu oświaty objętych integracją w ramach programu</t>
  </si>
  <si>
    <t>Liczba osób przygotowanych do świadczenia usług asystenckich</t>
  </si>
  <si>
    <t xml:space="preserve">Liczba wypracowanych modeli funkcjonowania Specjalistycznych Centrów Wspierających Edukację </t>
  </si>
  <si>
    <t>Liczba wypracowanych modeli funkcjonowania Specjalistycznych Centrów Wspierających Edukację Włączającą</t>
  </si>
  <si>
    <t>Liczba powołanych Specjalistycznych Centrów Wspierających Edukację Włączającą</t>
  </si>
  <si>
    <t>Liczba przedstawicieli kadry systemu oświaty objętych wsparciem w Programie</t>
  </si>
  <si>
    <t>U1</t>
  </si>
  <si>
    <t>Wartość wydatków kwalifikowalnych przeznaczonych na działania mające na celu łagodzenie kryzysu wywołanego wojną w Ukrainie</t>
  </si>
  <si>
    <r>
      <t xml:space="preserve">Priorytet inwestycyjny: 10iii </t>
    </r>
    <r>
      <rPr>
        <i/>
        <sz val="12"/>
        <rFont val="Arial"/>
        <family val="2"/>
        <charset val="238"/>
      </rPr>
      <t>wyrównywanie dostępu do uczenia się przez całe życie o charakterze formalnym, nieformalnym i pozaformalnym wszystkich grup wiekowych, poszerzanie wiedzy, podnoszenie umiejętności i kompetencji siły roboczej oraz promowanie elastycznych ścieżek kształcenia, w tym poprzez doradztwo zawodowe i potwierdzanie nabytych kompetencji</t>
    </r>
  </si>
  <si>
    <t>Funkcjonujący Zintegrowany Rejestr Kwalifikacji</t>
  </si>
  <si>
    <t xml:space="preserve">Liczba kwalifikacji cząstkowych spoza systemu oświaty i szkolnictwa wyższego opisanych przy wsparciu działań realizowanych w ramach interwencji nakierowanej na ZSK </t>
  </si>
  <si>
    <t>Liczba ministrów właściwych, którym w ramach projektu udzielono wsparcia na rzecz optymalizacji jakości opisów kwalifikacji włączanych do ZSK</t>
  </si>
  <si>
    <t>Liczba funkcjonujących Rad Programowych ds. kompetencji</t>
  </si>
  <si>
    <t>Liczba przedsiębiorców włączonych w identyfikację i prognozowanie potrzeb kwalifikacyjno-zawodowych na rynku pracy dzięki EFS</t>
  </si>
  <si>
    <t>Liczba edycji monitoringu potrzeb przedsiębiorstw i pracowników w kontekście zapotrzebowania na kompetencje</t>
  </si>
  <si>
    <t>Liczba kursów dla osób dorosłych, dla których opracowano modelowe programy nauczania</t>
  </si>
  <si>
    <t>Liczba szkół przygotowanych do pełnienia roli Lokalnego Ośrodka Wiedzy i Edukacji</t>
  </si>
  <si>
    <t>Liczba przygotowanych mechanizmów współpracy między interesariuszami polityki uczenia się przez całe życie</t>
  </si>
  <si>
    <t>Liczba wypracowanych ramowych programów doradztwa edukacyjno-zawodowego oraz rozwiązań organizacyjnych</t>
  </si>
  <si>
    <t>Liczba osób przygotowanych do realizacji ramowych programów doradztwa edukacyjno-zawodowego opracowanych w programie</t>
  </si>
  <si>
    <t>11 423</t>
  </si>
  <si>
    <t>1 798</t>
  </si>
  <si>
    <t>Liczba zawodów, dla których przygotowano informację edukacyjno-- zawodową dla dzieci, młodzieży i dorosłych</t>
  </si>
  <si>
    <r>
      <t xml:space="preserve">Priorytet inwestycyjny: 10iv </t>
    </r>
    <r>
      <rPr>
        <i/>
        <sz val="12"/>
        <rFont val="Arial"/>
        <family val="2"/>
        <charset val="238"/>
      </rPr>
      <t>lepsze dostosowanie systemów kształcenia i szkolenia do potrzeb rynku pracy, ułatwianie przechodzenia z etapu kształcenia do etapu zatrudnienia oraz wzmacnianie systemów kształcenia i szkolenia zawodowego i ich jakości, w tym poprzez mechanizmy prognozowania umiejętności, dostosowania programów nauczania oraz tworzenia i rozwoju systemów uczenia się poprzez praktyczną naukę zawodu realizowaną w ścisłej współpracy z pracodawcami</t>
    </r>
  </si>
  <si>
    <t>Liczba utworzonych dzięki EFS zespołów partnerów społecznych dla kształcenia zawodowego</t>
  </si>
  <si>
    <t>ne dotyczy</t>
  </si>
  <si>
    <t>Liczba zawodów, dla których zmodernizowano podstawy programowe dzięki wsparciu z EFS</t>
  </si>
  <si>
    <t>Liczba zadań egzaminacyjnych dla egzaminów zawodowych opracowanych we współpracy z pracodawcami</t>
  </si>
  <si>
    <t>Liczba zawodów, dla których zostały wypracowane rozwiązania organizacyjne w zakresie praktycznej nauki zawodu</t>
  </si>
  <si>
    <t>Liczba opracowanych i upowszechnionych e-materiałów do kształcenia zawodowego</t>
  </si>
  <si>
    <t>Liczba zawodów, dla których opracowano przykładowe rozwiązania w zakresie współpracy szkół zawodowych z wyższymi</t>
  </si>
  <si>
    <t>Liczba edycji programu monitorowania losów zawodowych absolwentów szkół zawodowych zrealizowanych ze środków EFS</t>
  </si>
  <si>
    <t xml:space="preserve">	
Liczba zawodów objętych kształceniem branżowym w Polsce, dla których opracowano rekomendacje dotyczące dodatkowych umiejętności, wykraczających poza podstawę programową, pozwalających na osiągnięcie poziomu eksperckiego</t>
  </si>
  <si>
    <r>
      <t xml:space="preserve">Priorytet inwestycyjny: 11i </t>
    </r>
    <r>
      <rPr>
        <i/>
        <sz val="12"/>
        <rFont val="Arial"/>
        <family val="2"/>
        <charset val="238"/>
      </rPr>
      <t>inwestycje w zdolności instytucjonalne i w sprawność administracji publicznej oraz efektywność usług publicznych na szczeblu krajowym, regionalnym i lokalnym w celu przeprowadzenia reform, z uwzględnieniem lepszego stanowienia prawa i dobrego rządzenia</t>
    </r>
  </si>
  <si>
    <t>Liczba pracowników administracji publicznej objętych wsparciem szkoleniowym w zakresie oceny wpływu regulacji</t>
  </si>
  <si>
    <t>Liczba pracowników administracji publicznej objętych wsparciem szkoleniowym w zakresie systemu tworzenia prawa</t>
  </si>
  <si>
    <t>Liczba przedstawicieli partnerów społecznych, objętych wsparciem w zakresie legislacji i udziału w procesie stanowienia prawa</t>
  </si>
  <si>
    <t>Liczba przedstawicieli organizacji pozarządowych, objętych wsparciem w zakresie legislacji i udziału w procesie stanowienia prawa</t>
  </si>
  <si>
    <t>Liczba organizacji strażniczych objętych wsparciem dotyczącym monitorowania prawa</t>
  </si>
  <si>
    <t>Liczba organizacji partnerów społecznych objętych wsparciem w zakresie monitorowania prawa</t>
  </si>
  <si>
    <t>Liczba pogłębionych konsultacji społecznych przeprowadzonych dzięki wsparciu EFS</t>
  </si>
  <si>
    <t>Liczba pracowników wymiaru sprawiedliwości objętych wsparciem w zakresie zarządzania i komunikacji</t>
  </si>
  <si>
    <t>Liczba centrów usług dla sądownictwa powszechnego oraz jednostek organizacyjnych prokuratury dofinansowanych ze środków EFS</t>
  </si>
  <si>
    <t>Liczba Biur Obsługi Interesanta w sądach oraz Biur Podawczych w jednostkach organizacyjnych prokuratury objętych wsparciem EFS</t>
  </si>
  <si>
    <t>Liczba pracowników wymiaru sprawiedliwości objętych wsparciem szkoleniowym z zakresu prawa cywilnego i gospodarczego</t>
  </si>
  <si>
    <t>Liczba centralnych rejestrów sądowych dofinansowanych ze środków EFS</t>
  </si>
  <si>
    <t>Liczba nowoutworzonych lub istniejących Centrów Arbitrażu i Mediacji dofinansowanych ze środków EFS</t>
  </si>
  <si>
    <t>Liczba obszarów usług włączonych w proces monitorowania w ramach powszechnego systemu monitorowania usług publicznych</t>
  </si>
  <si>
    <t>Liczba jednostek administracji publicznej objętych wsparciem w zakresie wykorzystania systemu monitorowania usług publicznych</t>
  </si>
  <si>
    <t>Liczba jednostek samorządu terytorialnego, objętych wsparciem w zakresie obsługi podatkowej przedsiębiorców</t>
  </si>
  <si>
    <t>Liczba jednostek samorządu terytorialnego, objętych wsparciem w zakresie modernizacji zarządzania nieruchomościami</t>
  </si>
  <si>
    <t>Liczba jednostek samorządu terytorialnego, objętych wsparciem w zakresie obsługi inwestora</t>
  </si>
  <si>
    <t>Liczba jednostek administracji skarbowej objętych wsparciem w celu doskonalenia ich funkcjonowania i obsługi przedsiębiorców (sztuki)</t>
  </si>
  <si>
    <t>Liczba jednostek administracji publicznej objętych wsparciem w celu poprawy funkcjonowania nadzoru administracyjnego</t>
  </si>
  <si>
    <t>Liczba pracowników administracji rządowej, samorządowej i jednostek jej podległych oraz instytucji kontrolnych objętych wsparciem szkoleniowym w zakresie udzielania zamówień publicznych</t>
  </si>
  <si>
    <t>Liczba opracowanych i udostępnionych materiałów informacyjno-edukacyjnych oraz narzędzi ułatwiających dostęp do wiedzy w zakresie zagadnień dotyczących zamówień publicznych oraz prowadzanie postępowań o udzielenie zamówienia publicznego</t>
  </si>
  <si>
    <t>Liczba pracowników jednostek administracji publicznej objętych wsparciem szkoleniowym w zakresie realizacji projektów partnerstwa publiczno-prywatnego</t>
  </si>
  <si>
    <t>Liczba pracowników administracji publicznej wykonujących zadania z zakresu planowania i zagospodarowania przestrzennego lub zagadnień geodezyjnych i kartograficznych objętych wsparciem szkoleniowym</t>
  </si>
  <si>
    <t>Liczba opracowanych i wydanych publikacji dobrych praktyk w zakresie planowania przestrzennego oraz wykorzystania TIK w zakresie geoinformacji, monitoringu Infrastruktury Informacji Przestrzennej i udostępniania danych przestrzennych</t>
  </si>
  <si>
    <t>Liczba przeprowadzonych we współpracy z NGO konsultacji dokumentów dotyczących planowania przestrzennego</t>
  </si>
  <si>
    <t>Liczba nowoutworzonych lub zmodernizowanych rejestrów/serwisów umożliwiających dostęp do aktualnych informacji z zakresu tematyki inwestycyjno-budowlanej</t>
  </si>
  <si>
    <t>Opracowany praktyczny informator dla inwestorów w zakresie prawa budowlanego wraz z jego dystrybucją</t>
  </si>
  <si>
    <t>Liczba pracowników organów administracji architektoniczno-budowlanej i nadzoru budowlanego objętych wsparciem szkoleniowym</t>
  </si>
  <si>
    <t>Liczba obszarów tematycznych w zakresie procesu inwestycyjno-budowlanego dla których opracowano ekspertyzy, analizy, strategie i badania</t>
  </si>
  <si>
    <t>Liczba opracowanych planów zagospodarowania przestrzennego polskich obszarów morskich, w tym planów szczegółowych</t>
  </si>
  <si>
    <t>Liczba mediatorów, którzy otrzymali wsparcie szkoleniowe lub uczestniczyli w studiach podyplomowych z zakresu prowadzenia mediacji</t>
  </si>
  <si>
    <t>Liczba pracowników jednostek administracji skarbowej objętych wsparciem szkoleniowym w zakresie wdrożenia i wykorzystania modelu zarządzania relacjami z klientami KAS</t>
  </si>
  <si>
    <t>Liczba pracowników administracji publicznej wykonujących zadania  dotyczące planowania przestrzennego i procesu inwestycyjno-budowlanego objętych wsparciem szkoleniowym z zakresu dostępności przestrzeni i budynków dla osób z niepełnosprawnościami, w tym projektowania uniwersalnego</t>
  </si>
  <si>
    <t>Liczba osób objętych wsparciem szkoleniowym z zakresu dostępności przestrzeni i budynków dla osób z niepełnosprawnościami, w tym projektowania uniwersalnego</t>
  </si>
  <si>
    <t>Liczba utworzonych narzędzi do weryfikacji dostępności stron internetowych, aplikacji mobilnych, dokumentów biurowych</t>
  </si>
  <si>
    <t>Liczba pracowników administracji publicznej objętych wsparciem szkoleniowym z zakresu zapewnienia dostępności przygotowywanych i udostępnianych dokumentów urzędowych, treści zamieszczanych na stronach internetowych oraz innych materiałów/publikacji urzędowych</t>
  </si>
  <si>
    <t>Liczba pracowników administracji publicznej objętych wsparciem szkoleniowym z zakresu stosowania rozwiązań uławiających zatrudnianie osób niepełnosprawnych</t>
  </si>
  <si>
    <t>Liczba instytucji oraz innych struktur organizacyjnych powołanych w celu koordynacji procesów związanych z włączeniem idei dostępności do głównego nurtu dobrego rządzenia objętych wsparciem z EFS</t>
  </si>
  <si>
    <t>Liczba obszarów tematycznych, dla których opracowano  ekspertyzy i analizy służące uwzględnieniu aspektu dostępności w obowiązującym lub nowotworzonym prawie</t>
  </si>
  <si>
    <t>Liczba organizacji pozarządowych i partnerów społecznych, które otrzymały wsparcie służące wzmocnieniu ich potencjału instytucjonalnego i eksperckiego do prowadzenia monitoringu w zakresie tworzenia i stosowania przepisów prawa regulującego obowiązki związane ze stosowaniem zasad dostępności</t>
  </si>
  <si>
    <t>Liczba urzędów administracji publicznej, w których przeprowadzono przegląd procedur związanych z obsługą klienta pod kątem zapewnienia dostępności</t>
  </si>
  <si>
    <t>Liczba koordynatorów dostępności w jednostkach administracji publicznej objętych wsparciem szkoleniowym</t>
  </si>
  <si>
    <t>Liczba organizacji pozarządowych działających na rzecz upowszechnienia idei dostępności, które otrzymały wsparcie służące wzmocnieniu ich potencjału instytucjonalnego i eksperckiego w zakresie prowadzenia audytów dostępności inwestycji infrastrukturalnych oraz innych produktów i usług publicznych</t>
  </si>
  <si>
    <t>Liczba pilotażowo uruchomionych ośrodków wsparcia dla podmiotów publicznych z zakresu dostępności architektonicznej budynków i przestrzeni publicznych</t>
  </si>
  <si>
    <t xml:space="preserve">Liczba podmiotów, objętych wsparciem w zakresie wdrażania usprawnień dotyczących dostępności dla osób z niepełnosprawnościami
</t>
  </si>
  <si>
    <t>Liczba jst objętych wsparciem z zakresu poprawy dostępności świadczonych usług</t>
  </si>
  <si>
    <r>
      <t xml:space="preserve">Priorytet inwestycyjny: 11ii </t>
    </r>
    <r>
      <rPr>
        <i/>
        <sz val="12"/>
        <rFont val="Arial"/>
        <family val="2"/>
        <charset val="238"/>
      </rPr>
      <t>Budowanie potencjału wszystkich zainteresowanych podmiotów kształtujących politykę w zakresie kształcenia, uczenia się przez całe życie, szkolenia i zatrudnienia oraz polityki społecznej, w tym poprzez pakty sektorowe i terytorialne na rzecz wdrażania reform na szczeblu krajowym, regionalnym i lokalnym</t>
    </r>
  </si>
  <si>
    <t>Liczba przedstawicieli partnerów społecznych objętych wsparciem ukierunkowanym na zwiększenie udziału w dialogu społecznym w obszarze rynku pracy i dostosowania do jego potrzeb systemów edukacji i szkolenia</t>
  </si>
  <si>
    <t>Liczba badań i analiz przygotowanych na potrzeby przedstawicieli partnerów społecznych zamieszczonych w repozytorium wiedzy</t>
  </si>
  <si>
    <t>Liczba podmiotów objętych wsparciem w zakresie zwalczania lub przeciwdziałania skutkom pandemii COVID-19</t>
  </si>
  <si>
    <t>Liczba podmiotów objętych wsparciem w zakresie zwalczania lub przeciwdziałania skutkom pandemii COVID-20</t>
  </si>
  <si>
    <t>Wartość wydatków kwalifikowalnych przeznaczonych na działania związane z pandemią COVID-20</t>
  </si>
  <si>
    <t>Oś Priorytetowa III</t>
  </si>
  <si>
    <t>Liczba pracowników zagrożonych zwolnieniem z pracy oraz osób zwolnionych z przyczyn dotyczących zakładu pracy objętych wsparciem w programie</t>
  </si>
  <si>
    <r>
      <t xml:space="preserve">Priorytet inwestycyjny: 10ii </t>
    </r>
    <r>
      <rPr>
        <i/>
        <sz val="12"/>
        <rFont val="Arial"/>
        <family val="2"/>
        <charset val="238"/>
      </rPr>
      <t>poprawa jakości, skuteczności i dostępności szkolnictwa wyższego oraz kształcenia na poziomie równoważnym w celu zwiększenia udziału i poziomu osiągnięć, zwłaszcza w przypadku grup w niekorzystnej sytuacji</t>
    </r>
  </si>
  <si>
    <t>Liczba osób objętych wsparciem EFS w ramach programów kształcenia o profilu ogólnoakademickim lub praktycznym, dostosowanych do potrzeb gospodarki, rynku pracy i społeczeństwa</t>
  </si>
  <si>
    <t>Liczba studentów, którzy uczestniczyli w stażach wspieranych ze środków EFS</t>
  </si>
  <si>
    <t>Liczba osób objętych wsparciem EFS w celu podniesienia kompetencji w obszarach kluczowych dla gospodarki i rozwoju kraju</t>
  </si>
  <si>
    <t>Liczba osób objętych usługami instytucji wspomagających studentów w rozpoczęciu aktywności zawodowej na rynku pracy</t>
  </si>
  <si>
    <t>Liczba osób objętych kursami edukacyjnymi w ramach realizacji trzeciej misji uczelni</t>
  </si>
  <si>
    <t>Liczba osób objętych wsparciem EFS w ramach programów studiów doktoranckich</t>
  </si>
  <si>
    <t>Liczba międzynarodowych programów kształcenia uruchomionych przez uczelnie dzięki wsparciu EFS</t>
  </si>
  <si>
    <t>Liczba wykładowców z zagranicy prowadzących moduł kształcenia</t>
  </si>
  <si>
    <t>Liczba podstawowych jednostek organizacyjnych uczelni wspartych z EFS w zakresie uzyskiwania zagranicznych akredytacji</t>
  </si>
  <si>
    <t>Liczba osób objętych programami wsparcia ich uczestnictwa w międzynarodowych konkursach lub zawodach</t>
  </si>
  <si>
    <t>Liczba uczelni objętych wsparciem EFS w zakresie wdrażania informatycznych narzędzi zarządzania i udostępniania informacji o szkolnictwie wyższym</t>
  </si>
  <si>
    <t>Liczba uczelni objętych wsparciem EFS w procesie tworzenia związków międzyuczelnianych lub w procesie konsolidacji</t>
  </si>
  <si>
    <t>Liczba pracowników kadry dydaktycznej uczelni objętych wsparciem EFS w zakresie procesu kształcenia</t>
  </si>
  <si>
    <t>Liczba pracowników kadry kierowniczej i administracyjnej uczelni objętych wsparciem EFS w zakresie zarządzania uczelnią</t>
  </si>
  <si>
    <t>Liczba instytucji objętych  wsparciem  zdolności instytucjonalnej w ramach środków EFS</t>
  </si>
  <si>
    <t>Liczba osób  objętych wsparciem EFS w zakresie zdolności instytucjonalnej uczelni w obszarze umiędzynarodowienia</t>
  </si>
  <si>
    <t>Liczba osób, które otrzymały stypendia w ramach wsparcia EFS
Kadra akademicka będzie stanowić nie więcej niż 20% uczestników otrzymujących wsparcie stypendialne</t>
  </si>
  <si>
    <t>Liczba uczelni, które zostały objęte wsparciem niwelującym zidentyfikowane bariery dostępności</t>
  </si>
  <si>
    <t>Liczba centrów wiedzy o dostępności objętych wsparciem</t>
  </si>
  <si>
    <t>CPRO1</t>
  </si>
  <si>
    <t>Oś Priorytetowa V</t>
  </si>
  <si>
    <r>
      <t xml:space="preserve">Priorytet inwestycyjny: 8vi </t>
    </r>
    <r>
      <rPr>
        <i/>
        <sz val="12"/>
        <rFont val="Arial"/>
        <family val="2"/>
        <charset val="238"/>
      </rPr>
      <t>aktywne i zdrowe starzenie się</t>
    </r>
  </si>
  <si>
    <t>Liczba opracowanych programów profilaktycznych w zakresie chorób negatywnie wpływających na zasoby pracy</t>
  </si>
  <si>
    <t>Liczba osób, współpracujących lub pracujących na rzecz placówek podstawowej opieki zdrowotnej, które zostały przeszkolone z zakresu wdrażania programów profilaktycznych opracowanych ze środków EFS</t>
  </si>
  <si>
    <t>Liczba podmiotów wykonujących szpitalną działalność leczniczą objętych wsparciem w programie</t>
  </si>
  <si>
    <t>Liczba podmiotów wykonujących podstawową opiekę zdrowotną, które zostały objęte działaniami projakościowymi w ramach programu</t>
  </si>
  <si>
    <t>Liczba podmiotów (koordynatorów procesu) wykonujących działalność leczniczą objętych pilotażem modelu  opieki koordynowanej</t>
  </si>
  <si>
    <t>Liczba podmiotów leczniczych, które zostały objęte narzędziami deinstytucjonalizacji opieki nad osobami zależnymi</t>
  </si>
  <si>
    <t>Liczba pracowników podmiotów leczniczych, w tym administracji systemu ochrony zdrowia objętych wsparciem EFS w celu poprawy efektywności jego funkcjonowania</t>
  </si>
  <si>
    <t>Liczba organizacji pozarządowych zajmujących się problematyką praw pacjenta objętych wsparciem w ramach programu</t>
  </si>
  <si>
    <t>Liczba opracowanych analitycznych modeli sektorowych chorobowości w zakresie głównych grup chorób</t>
  </si>
  <si>
    <t>Liczba opracowanych analitycznych modeli prognozowania chorobowości</t>
  </si>
  <si>
    <t>Liczba opracowanych analitycznych wielosektorowych modeli planowania zasobów i infrastruktury medycznej</t>
  </si>
  <si>
    <t>Liczba opracowanych modeli analizy danych w zakresie medycznego rynku pracy</t>
  </si>
  <si>
    <t>Liczba programów rozwojowych uczelni kształcących na kierunkach medycznych opracowanych dzięki wsparciu z EFS</t>
  </si>
  <si>
    <t>Liczba osób na kierunku pielęgniarstwo lub położnictwo objętych wsparciem w ramach programu</t>
  </si>
  <si>
    <t>Liczba pielęgniarek i położnych objętych kształceniem podyplomowym w programie w obszarach związanych z potrzebami epidemiologiczno-demograficznymi</t>
  </si>
  <si>
    <t>Liczba lekarzy objętych kształceniem podyplomowym w programie w obszarach związanych z potrzebami epidemiologiczno- demograficznymi</t>
  </si>
  <si>
    <t>Liczba przedstawicieli innych zawodów istotnych z punktu widzenia funkcjonowania systemu ochrony zdrowia, którzy dzięki EFS zostali objęci wsparciem w programie w obszarach związanych z potrzebami epidemiologiczno- demograficznymi</t>
  </si>
  <si>
    <t>Oś Priorytetowa VII</t>
  </si>
  <si>
    <t>Priorytet inwestycyjny: 13i – (EFS) Wspieranie kryzysowych działań naprawczych w kontekście pandemii COVID-19 i przygotowania do ekologicznej i cyfrowej odbudowy gospodarki zwiększającej jej odporność</t>
  </si>
  <si>
    <t>Liczba przedstawicieli kadry medycznej, objętych wsparciem</t>
  </si>
  <si>
    <t>Liczba przeprowadzonych interwencji kryzysowych</t>
  </si>
  <si>
    <t xml:space="preserve">Liczba osób, którym udzielono ochrony czasowej w związku z wojną w Ukrainie, objętych wsparciem w programie </t>
  </si>
  <si>
    <t>podlega monitorowaniu</t>
  </si>
  <si>
    <t>Oś Priorytetowa IV</t>
  </si>
  <si>
    <r>
      <t xml:space="preserve">Priorytet inwestycyjny: 8i </t>
    </r>
    <r>
      <rPr>
        <i/>
        <sz val="12"/>
        <rFont val="Arial"/>
        <family val="2"/>
        <charset val="238"/>
      </rPr>
      <t>dostęp do zatrudnienia dla osób poszukujących pracy i osób biernych zawodowo, w tym długotrwale bezrobotnych oraz oddalonych od rynku pracy, także poprzez lokalne inicjatywy w zakresie zatrudnienia i wspieranie mobilności pracowników</t>
    </r>
  </si>
  <si>
    <t>Liczba innowacji przyjętych do dofinansowania w skali mikro</t>
  </si>
  <si>
    <t>Liczba innowacji przyjętych do dofinansowania w skali makro</t>
  </si>
  <si>
    <t xml:space="preserve">Liczba innowacji społecznych podlegających skalowaniu </t>
  </si>
  <si>
    <t>Liczba osób objętych wsparciem w ramach programów mobilności ponadnarodowej</t>
  </si>
  <si>
    <t>Liczba instytucji, które podjęły współpracę z partnerem zagranicznym w programie</t>
  </si>
  <si>
    <t>Liczba utworzonych sieci współpracy podmiotów zajmujących się innowacjami społecznymi</t>
  </si>
  <si>
    <r>
      <t>Priorytet inwestycyjny: 8ii t</t>
    </r>
    <r>
      <rPr>
        <i/>
        <sz val="12"/>
        <rFont val="Arial"/>
        <family val="2"/>
        <charset val="238"/>
      </rPr>
      <t>rwała integracja na rynku pracy ludzi młodych, w szczególności tych, którzy nie pracują, nie kształcą się ani nie szkolą, w tym ludzi młodych zagrożonych wykluczeniem społecznym i ludzi młodych wywodzących się ze środowisk marginalizowanych, także poprzez wdrażanie gwarancji dla młodzieży</t>
    </r>
  </si>
  <si>
    <r>
      <t>Priorytet inwestycyjny: 8iii</t>
    </r>
    <r>
      <rPr>
        <i/>
        <sz val="12"/>
        <rFont val="Arial"/>
        <family val="2"/>
        <charset val="238"/>
      </rPr>
      <t xml:space="preserve"> praca na własny rachunek, przedsiębiorczość i tworzenie przedsiębiorstw, w tym innowacyjnych mikro, małych i średnich przedsiębiorstw</t>
    </r>
  </si>
  <si>
    <r>
      <t xml:space="preserve">Priorytet inwestycyjny: 8v. </t>
    </r>
    <r>
      <rPr>
        <i/>
        <sz val="12"/>
        <rFont val="Arial"/>
        <family val="2"/>
        <charset val="238"/>
      </rPr>
      <t>przystosowanie pracowników, przedsiębiorstw i przedsiębiorców do zmian</t>
    </r>
  </si>
  <si>
    <t xml:space="preserve">                     </t>
  </si>
  <si>
    <t>Oś Priorytetowa VI</t>
  </si>
  <si>
    <t>2019r
Wartość roczna 
Ogółem</t>
  </si>
  <si>
    <t>2019r
Wartość roczna M</t>
  </si>
  <si>
    <t>2019r
Wartość roczna K</t>
  </si>
  <si>
    <t>Liczba etatomiesięcy finansowanych ze środków pomocy technicznej</t>
  </si>
  <si>
    <t>nd</t>
  </si>
  <si>
    <t>Liczba uczestników form szkoleniowych dla instytucji</t>
  </si>
  <si>
    <t>Liczba przeprowadzonych ewaluacji</t>
  </si>
  <si>
    <t>Liczba posiedzeń sieci tematycznych, grup roboczych, komitetów oraz innych ciał angażujących partnerów</t>
  </si>
  <si>
    <t>Liczba uczestników form szkoleniowych dla beneficjentów</t>
  </si>
  <si>
    <t>Liczba działań informacyjno-promocyjnych o szerokim zasięgu</t>
  </si>
  <si>
    <t>Liczba odwiedzin portalu informacyjnego / serwisu internetowego</t>
  </si>
  <si>
    <t>Liczba materiałów informacyjnych lub promocyjnych wydanych w formie elektronicznej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</si>
</sst>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z_ł_-;\-* #,##0.00\ _z_ł_-;_-* &quot;-&quot;??\ _z_ł_-;_-@_-"/>
    <numFmt numFmtId="165" formatCode="_-* #,##0\ _z_ł_-;\-* #,##0\ _z_ł_-;_-* &quot;-&quot;??\ _z_ł_-;_-@_-"/>
    <numFmt numFmtId="166" formatCode="#,##0.00\ _z_ł"/>
    <numFmt numFmtId="167" formatCode="_-* #,##0_-;\-* #,##0_-;_-* &quot;-&quot;??_-;_-@_-"/>
    <numFmt numFmtId="168" formatCode="#,##0\ [$€-1]"/>
    <numFmt numFmtId="169" formatCode="_-[$€-2]\ * #,##0.00_-;\-[$€-2]\ * #,##0.00_-;_-[$€-2]\ * &quot;-&quot;??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Arial"/>
      <family val="2"/>
      <charset val="238"/>
    </font>
    <font>
      <b/>
      <sz val="18"/>
      <name val="Arial"/>
      <family val="2"/>
      <charset val="238"/>
    </font>
    <font>
      <b/>
      <sz val="20"/>
      <name val="Arial"/>
      <family val="2"/>
      <charset val="238"/>
    </font>
    <font>
      <b/>
      <sz val="2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sz val="12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F3F3F"/>
      </left>
      <right/>
      <top/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2" borderId="14" applyNumberFormat="0" applyAlignment="0" applyProtection="0"/>
  </cellStyleXfs>
  <cellXfs count="185">
    <xf numFmtId="0" fontId="0" fillId="0" borderId="0" xfId="0"/>
    <xf numFmtId="9" fontId="2" fillId="0" borderId="0" xfId="2" applyFont="1" applyFill="1" applyAlignment="1">
      <alignment horizontal="center"/>
    </xf>
    <xf numFmtId="9" fontId="2" fillId="0" borderId="2" xfId="2" applyFont="1" applyFill="1" applyBorder="1" applyAlignment="1">
      <alignment horizontal="center" vertical="center" wrapText="1"/>
    </xf>
    <xf numFmtId="9" fontId="2" fillId="0" borderId="0" xfId="2" applyFont="1" applyFill="1" applyBorder="1" applyAlignment="1">
      <alignment horizontal="center" vertical="center"/>
    </xf>
    <xf numFmtId="0" fontId="2" fillId="0" borderId="14" xfId="3" applyFont="1" applyFill="1" applyAlignment="1">
      <alignment vertical="center" wrapText="1"/>
    </xf>
    <xf numFmtId="0" fontId="2" fillId="0" borderId="14" xfId="3" applyFont="1" applyFill="1" applyAlignment="1">
      <alignment horizontal="center" vertical="center" wrapText="1"/>
    </xf>
    <xf numFmtId="9" fontId="2" fillId="0" borderId="14" xfId="3" applyNumberFormat="1" applyFont="1" applyFill="1" applyAlignment="1">
      <alignment horizontal="center" vertical="center" wrapText="1"/>
    </xf>
    <xf numFmtId="3" fontId="2" fillId="0" borderId="14" xfId="3" applyNumberFormat="1" applyFont="1" applyFill="1" applyAlignment="1">
      <alignment horizontal="center" vertical="center" wrapText="1"/>
    </xf>
    <xf numFmtId="0" fontId="2" fillId="0" borderId="14" xfId="3" applyFont="1" applyFill="1" applyAlignment="1">
      <alignment wrapText="1"/>
    </xf>
    <xf numFmtId="165" fontId="2" fillId="0" borderId="14" xfId="3" applyNumberFormat="1" applyFont="1" applyFill="1" applyAlignment="1">
      <alignment horizontal="center" vertical="center" wrapText="1"/>
    </xf>
    <xf numFmtId="0" fontId="1" fillId="0" borderId="14" xfId="3" applyFont="1" applyFill="1" applyAlignment="1">
      <alignment vertical="center" wrapText="1"/>
    </xf>
    <xf numFmtId="0" fontId="2" fillId="0" borderId="16" xfId="3" applyFont="1" applyFill="1" applyBorder="1" applyAlignment="1">
      <alignment vertical="center" wrapText="1"/>
    </xf>
    <xf numFmtId="0" fontId="2" fillId="0" borderId="15" xfId="3" applyFont="1" applyFill="1" applyBorder="1" applyAlignment="1">
      <alignment vertical="center" wrapText="1"/>
    </xf>
    <xf numFmtId="0" fontId="2" fillId="0" borderId="14" xfId="3" applyFont="1" applyFill="1" applyAlignment="1">
      <alignment horizontal="right"/>
    </xf>
    <xf numFmtId="0" fontId="2" fillId="0" borderId="14" xfId="3" applyFont="1" applyFill="1"/>
    <xf numFmtId="0" fontId="2" fillId="0" borderId="17" xfId="3" applyFont="1" applyFill="1" applyBorder="1"/>
    <xf numFmtId="0" fontId="2" fillId="0" borderId="15" xfId="3" applyFont="1" applyFill="1" applyBorder="1" applyAlignment="1">
      <alignment horizontal="center" vertical="center"/>
    </xf>
    <xf numFmtId="0" fontId="2" fillId="0" borderId="14" xfId="3" applyFont="1" applyFill="1" applyAlignment="1">
      <alignment horizontal="center" vertical="center"/>
    </xf>
    <xf numFmtId="0" fontId="2" fillId="0" borderId="2" xfId="3" applyFont="1" applyFill="1" applyBorder="1" applyAlignment="1">
      <alignment vertical="center" wrapText="1"/>
    </xf>
    <xf numFmtId="165" fontId="2" fillId="0" borderId="0" xfId="1" applyNumberFormat="1" applyFont="1" applyFill="1" applyAlignment="1">
      <alignment horizontal="right"/>
    </xf>
    <xf numFmtId="0" fontId="2" fillId="0" borderId="2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9" fontId="2" fillId="0" borderId="5" xfId="2" applyFont="1" applyFill="1" applyBorder="1" applyAlignment="1">
      <alignment horizontal="center" vertical="center" wrapText="1"/>
    </xf>
    <xf numFmtId="9" fontId="2" fillId="0" borderId="0" xfId="2" applyFont="1" applyFill="1"/>
    <xf numFmtId="165" fontId="2" fillId="0" borderId="5" xfId="1" applyNumberFormat="1" applyFont="1" applyFill="1" applyBorder="1" applyAlignment="1">
      <alignment horizontal="center" vertical="center" wrapText="1"/>
    </xf>
    <xf numFmtId="9" fontId="2" fillId="0" borderId="0" xfId="2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3" fontId="2" fillId="0" borderId="12" xfId="2" applyNumberFormat="1" applyFont="1" applyFill="1" applyBorder="1" applyAlignment="1">
      <alignment horizontal="center" vertical="center" wrapText="1"/>
    </xf>
    <xf numFmtId="9" fontId="2" fillId="0" borderId="12" xfId="2" applyFont="1" applyFill="1" applyBorder="1" applyAlignment="1">
      <alignment horizontal="center" vertical="center" wrapText="1"/>
    </xf>
    <xf numFmtId="3" fontId="2" fillId="0" borderId="0" xfId="2" applyNumberFormat="1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1" fontId="2" fillId="0" borderId="5" xfId="2" applyNumberFormat="1" applyFont="1" applyFill="1" applyBorder="1" applyAlignment="1">
      <alignment horizontal="center" vertical="center" wrapText="1"/>
    </xf>
    <xf numFmtId="9" fontId="2" fillId="0" borderId="0" xfId="2" applyFont="1" applyFill="1" applyBorder="1" applyAlignment="1">
      <alignment horizontal="center"/>
    </xf>
    <xf numFmtId="0" fontId="2" fillId="0" borderId="16" xfId="3" applyFont="1" applyFill="1" applyBorder="1"/>
    <xf numFmtId="0" fontId="2" fillId="0" borderId="16" xfId="3" applyFont="1" applyFill="1" applyBorder="1" applyAlignment="1">
      <alignment horizontal="center" vertical="center"/>
    </xf>
    <xf numFmtId="168" fontId="2" fillId="0" borderId="18" xfId="3" applyNumberFormat="1" applyFont="1" applyFill="1" applyBorder="1" applyAlignment="1">
      <alignment horizontal="center" vertical="center"/>
    </xf>
    <xf numFmtId="168" fontId="2" fillId="0" borderId="14" xfId="3" applyNumberFormat="1" applyFont="1" applyFill="1" applyAlignment="1">
      <alignment horizontal="center" vertical="center"/>
    </xf>
    <xf numFmtId="0" fontId="2" fillId="0" borderId="16" xfId="3" applyFont="1" applyFill="1" applyBorder="1" applyAlignment="1">
      <alignment horizontal="center" vertical="center" wrapText="1"/>
    </xf>
    <xf numFmtId="0" fontId="2" fillId="0" borderId="18" xfId="3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center" vertical="center"/>
    </xf>
    <xf numFmtId="9" fontId="2" fillId="0" borderId="0" xfId="2" applyFont="1" applyFill="1" applyAlignment="1">
      <alignment horizontal="center" vertical="center" wrapText="1"/>
    </xf>
    <xf numFmtId="9" fontId="2" fillId="0" borderId="16" xfId="3" applyNumberFormat="1" applyFont="1" applyFill="1" applyBorder="1" applyAlignment="1">
      <alignment horizontal="center" vertical="center"/>
    </xf>
    <xf numFmtId="0" fontId="2" fillId="0" borderId="23" xfId="3" applyFont="1" applyFill="1" applyBorder="1"/>
    <xf numFmtId="0" fontId="2" fillId="0" borderId="23" xfId="3" applyFont="1" applyFill="1" applyBorder="1" applyAlignment="1">
      <alignment vertical="center" wrapText="1"/>
    </xf>
    <xf numFmtId="0" fontId="2" fillId="0" borderId="16" xfId="3" applyFont="1" applyFill="1" applyBorder="1" applyAlignment="1">
      <alignment horizontal="right"/>
    </xf>
    <xf numFmtId="0" fontId="2" fillId="0" borderId="2" xfId="3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 wrapText="1"/>
    </xf>
    <xf numFmtId="0" fontId="2" fillId="0" borderId="2" xfId="3" applyFont="1" applyFill="1" applyBorder="1" applyAlignment="1">
      <alignment horizontal="center" wrapText="1"/>
    </xf>
    <xf numFmtId="0" fontId="2" fillId="0" borderId="2" xfId="3" applyFont="1" applyFill="1" applyBorder="1" applyAlignment="1"/>
    <xf numFmtId="0" fontId="2" fillId="0" borderId="2" xfId="3" applyFont="1" applyFill="1" applyBorder="1" applyAlignment="1">
      <alignment horizontal="left" wrapText="1"/>
    </xf>
    <xf numFmtId="0" fontId="2" fillId="0" borderId="20" xfId="3" applyFont="1" applyFill="1" applyBorder="1" applyAlignment="1">
      <alignment horizontal="center" vertical="center"/>
    </xf>
    <xf numFmtId="0" fontId="2" fillId="0" borderId="26" xfId="3" applyFont="1" applyFill="1" applyBorder="1" applyAlignment="1">
      <alignment horizontal="center" vertical="center"/>
    </xf>
    <xf numFmtId="169" fontId="2" fillId="0" borderId="14" xfId="3" applyNumberFormat="1" applyFont="1" applyFill="1" applyAlignment="1">
      <alignment horizontal="center" vertical="center"/>
    </xf>
    <xf numFmtId="169" fontId="2" fillId="0" borderId="18" xfId="3" applyNumberFormat="1" applyFont="1" applyFill="1" applyBorder="1" applyAlignment="1">
      <alignment horizontal="center" vertical="center"/>
    </xf>
    <xf numFmtId="169" fontId="2" fillId="0" borderId="16" xfId="3" applyNumberFormat="1" applyFont="1" applyFill="1" applyBorder="1" applyAlignment="1">
      <alignment horizontal="center" vertical="center"/>
    </xf>
    <xf numFmtId="0" fontId="2" fillId="0" borderId="1" xfId="3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" fillId="0" borderId="0" xfId="0" applyFont="1" applyFill="1"/>
    <xf numFmtId="0" fontId="8" fillId="0" borderId="0" xfId="0" applyFont="1" applyFill="1"/>
    <xf numFmtId="0" fontId="1" fillId="0" borderId="0" xfId="0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12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22" xfId="3" applyFont="1" applyFill="1" applyBorder="1" applyAlignment="1">
      <alignment horizontal="center" vertical="center" wrapText="1"/>
    </xf>
    <xf numFmtId="0" fontId="2" fillId="0" borderId="2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5" fontId="2" fillId="0" borderId="14" xfId="3" applyNumberFormat="1" applyFont="1" applyFill="1" applyAlignment="1">
      <alignment vertical="center" wrapText="1"/>
    </xf>
    <xf numFmtId="0" fontId="2" fillId="0" borderId="14" xfId="3" applyNumberFormat="1" applyFont="1" applyFill="1" applyAlignment="1">
      <alignment horizontal="center" vertical="center" wrapText="1"/>
    </xf>
    <xf numFmtId="0" fontId="2" fillId="0" borderId="21" xfId="3" applyNumberFormat="1" applyFont="1" applyFill="1" applyBorder="1" applyAlignment="1">
      <alignment horizontal="center" vertical="center" wrapText="1"/>
    </xf>
    <xf numFmtId="0" fontId="2" fillId="0" borderId="25" xfId="3" applyNumberFormat="1" applyFont="1" applyFill="1" applyBorder="1" applyAlignment="1">
      <alignment horizontal="center" vertical="center" wrapText="1"/>
    </xf>
    <xf numFmtId="0" fontId="2" fillId="0" borderId="20" xfId="3" applyNumberFormat="1" applyFont="1" applyFill="1" applyBorder="1" applyAlignment="1">
      <alignment horizontal="center" vertical="center" wrapText="1"/>
    </xf>
    <xf numFmtId="165" fontId="2" fillId="0" borderId="16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top" wrapText="1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8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/>
    </xf>
    <xf numFmtId="0" fontId="2" fillId="0" borderId="10" xfId="0" applyFont="1" applyFill="1" applyBorder="1" applyAlignment="1">
      <alignment vertical="top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/>
    <xf numFmtId="3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right" vertical="top" wrapText="1"/>
    </xf>
    <xf numFmtId="10" fontId="2" fillId="0" borderId="0" xfId="0" applyNumberFormat="1" applyFont="1" applyFill="1"/>
    <xf numFmtId="1" fontId="2" fillId="0" borderId="0" xfId="0" applyNumberFormat="1" applyFont="1" applyFill="1" applyAlignment="1">
      <alignment horizontal="left"/>
    </xf>
    <xf numFmtId="165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/>
    <xf numFmtId="1" fontId="1" fillId="0" borderId="2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0" fontId="2" fillId="0" borderId="2" xfId="2" applyNumberFormat="1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1" fontId="2" fillId="0" borderId="2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166" fontId="2" fillId="0" borderId="2" xfId="0" applyNumberFormat="1" applyFont="1" applyFill="1" applyBorder="1" applyAlignment="1">
      <alignment horizontal="center"/>
    </xf>
    <xf numFmtId="164" fontId="2" fillId="0" borderId="2" xfId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/>
    <xf numFmtId="166" fontId="2" fillId="0" borderId="5" xfId="0" applyNumberFormat="1" applyFont="1" applyFill="1" applyBorder="1" applyAlignment="1">
      <alignment horizontal="center"/>
    </xf>
    <xf numFmtId="166" fontId="2" fillId="0" borderId="5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indent="2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2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2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wrapText="1"/>
    </xf>
    <xf numFmtId="4" fontId="2" fillId="0" borderId="9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/>
    <xf numFmtId="43" fontId="2" fillId="0" borderId="2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  <xf numFmtId="164" fontId="2" fillId="0" borderId="5" xfId="1" applyFont="1" applyFill="1" applyBorder="1" applyAlignment="1">
      <alignment vertical="center" wrapText="1"/>
    </xf>
    <xf numFmtId="0" fontId="11" fillId="0" borderId="0" xfId="0" applyFont="1" applyFill="1"/>
    <xf numFmtId="0" fontId="10" fillId="0" borderId="0" xfId="0" applyFont="1" applyFill="1"/>
    <xf numFmtId="3" fontId="1" fillId="0" borderId="0" xfId="0" applyNumberFormat="1" applyFont="1" applyFill="1"/>
    <xf numFmtId="3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3" fontId="1" fillId="0" borderId="12" xfId="0" applyNumberFormat="1" applyFont="1" applyFill="1" applyBorder="1" applyAlignment="1">
      <alignment vertical="top" wrapText="1"/>
    </xf>
    <xf numFmtId="3" fontId="2" fillId="0" borderId="12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left" vertical="center" wrapText="1" indent="3"/>
    </xf>
    <xf numFmtId="3" fontId="1" fillId="0" borderId="2" xfId="0" applyNumberFormat="1" applyFont="1" applyFill="1" applyBorder="1" applyAlignment="1">
      <alignment vertical="top" wrapText="1"/>
    </xf>
    <xf numFmtId="0" fontId="7" fillId="0" borderId="0" xfId="0" applyFont="1" applyFill="1"/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vertical="center" wrapText="1"/>
    </xf>
    <xf numFmtId="4" fontId="2" fillId="0" borderId="5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2" fontId="2" fillId="0" borderId="5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4" fontId="2" fillId="0" borderId="5" xfId="0" applyNumberFormat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2" fillId="0" borderId="0" xfId="0" applyFont="1" applyFill="1" applyBorder="1" applyAlignment="1">
      <alignment vertical="top" wrapText="1"/>
    </xf>
    <xf numFmtId="0" fontId="1" fillId="0" borderId="0" xfId="0" applyFont="1" applyFill="1" applyBorder="1"/>
  </cellXfs>
  <cellStyles count="4">
    <cellStyle name="Dane wyjściowe" xfId="3" builtinId="21"/>
    <cellStyle name="Dziesiętny" xfId="1" builtinId="3"/>
    <cellStyle name="Normalny" xfId="0" builtinId="0"/>
    <cellStyle name="Procentowy" xfId="2" builtinId="5"/>
  </cellStyles>
  <dxfs count="18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_-* #,##0\ _z_ł_-;\-* #,##0\ _z_ł_-;_-* &quot;-&quot;??\ _z_ł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_-* #,##0\ _z_ł_-;\-* #,##0\ _z_ł_-;_-* &quot;-&quot;??\ _z_ł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_-* #,##0\ _z_ł_-;\-* #,##0\ _z_ł_-;_-* &quot;-&quot;??\ _z_ł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_-* #,##0\ _z_ł_-;\-* #,##0\ _z_ł_-;_-* &quot;-&quot;??\ _z_ł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_-* #,##0\ _z_ł_-;\-* #,##0\ _z_ł_-;_-* &quot;-&quot;??\ _z_ł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_-* #,##0\ _z_ł_-;\-* #,##0\ _z_ł_-;_-* &quot;-&quot;??\ _z_ł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_-* #,##0\ _z_ł_-;\-* #,##0\ _z_ł_-;_-* &quot;-&quot;??\ _z_ł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_-* #,##0\ _z_ł_-;\-* #,##0\ _z_ł_-;_-* &quot;-&quot;??\ _z_ł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_-* #,##0\ _z_ł_-;\-* #,##0\ _z_ł_-;_-* &quot;-&quot;??\ _z_ł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_-* #,##0\ _z_ł_-;\-* #,##0\ _z_ł_-;_-* &quot;-&quot;??\ _z_ł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_-* #,##0\ _z_ł_-;\-* #,##0\ _z_ł_-;_-* &quot;-&quot;??\ _z_ł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dwicka Ewelina" id="{8F6A4048-9D74-43E6-B48A-B30675F1A73D}" userId="Ewelina.Ludwicka@mfipr.gov.pl" providerId="PeoplePicker"/>
  <person displayName="Szczepocka Ida" id="{6AB786AE-E868-4A55-9A2E-9C9941D31A34}" userId="S::ida.szczepocka@mfipr.gov.pl::11dbe741-50b8-4a2f-aa3e-2f24f3d1428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9:AQ38" totalsRowShown="0" headerRowDxfId="1823" dataDxfId="1821" headerRowBorderDxfId="1822" tableBorderDxfId="1820" totalsRowBorderDxfId="1819">
  <tableColumns count="43">
    <tableColumn id="1" xr3:uid="{00000000-0010-0000-0000-000001000000}" name="Wskaźnik NR IDENTYFIKACYJNY" dataDxfId="1818"/>
    <tableColumn id="2" xr3:uid="{00000000-0010-0000-0000-000002000000}" name="Wskaźnik (nazwa wskaźnika)" dataDxfId="1817"/>
    <tableColumn id="3" xr3:uid="{00000000-0010-0000-0000-000003000000}" name="Kategoria regionu (w stosownych przypadkach)" dataDxfId="1816"/>
    <tableColumn id="4" xr3:uid="{00000000-0010-0000-0000-000004000000}" name="Jednostka miary" dataDxfId="1815"/>
    <tableColumn id="5" xr3:uid="{00000000-0010-0000-0000-000005000000}" name="Wartość docelowa (2023 r.) _x000a_Nieobowiązkowy podział ze względu na płeć (w odniesieniu do wartości docelowej)_x000a__x000a_Ogółem" dataDxfId="1814" dataCellStyle="Dziesiętny"/>
    <tableColumn id="6" xr3:uid="{00000000-0010-0000-0000-000006000000}" name="Wartość docelowa (2023 r.) _x000a_Nieobowiązkowy podział ze względu na płeć (w odniesieniu do wartości docelowej)_x000a__x000a_M" dataDxfId="1813"/>
    <tableColumn id="7" xr3:uid="{00000000-0010-0000-0000-000007000000}" name="Wartość docelowa (2023 r.) _x000a_Nieobowiązkowy podział ze względu na płeć (w odniesieniu do wartości docelowej)_x000a__x000a_K" dataDxfId="1812"/>
    <tableColumn id="8" xr3:uid="{00000000-0010-0000-0000-000008000000}" name="2014r Wartość roczna Ogółem" dataDxfId="1811" dataCellStyle="Dziesiętny"/>
    <tableColumn id="9" xr3:uid="{00000000-0010-0000-0000-000009000000}" name="2014r Wartość roczna M" dataDxfId="1810"/>
    <tableColumn id="10" xr3:uid="{00000000-0010-0000-0000-00000A000000}" name="2014r Wartość roczna K" dataDxfId="1809"/>
    <tableColumn id="11" xr3:uid="{00000000-0010-0000-0000-00000B000000}" name="2015r Wartość roczna Ogółem" dataDxfId="1808" dataCellStyle="Dziesiętny"/>
    <tableColumn id="12" xr3:uid="{00000000-0010-0000-0000-00000C000000}" name="2015r Wartość roczna M" dataDxfId="1807"/>
    <tableColumn id="13" xr3:uid="{00000000-0010-0000-0000-00000D000000}" name="2015r Wartość roczna K" dataDxfId="1806"/>
    <tableColumn id="14" xr3:uid="{00000000-0010-0000-0000-00000E000000}" name="2016r Wartość roczna Ogółem" dataDxfId="1805" dataCellStyle="Dziesiętny"/>
    <tableColumn id="15" xr3:uid="{00000000-0010-0000-0000-00000F000000}" name="2016r Wartość roczna M" dataDxfId="1804"/>
    <tableColumn id="16" xr3:uid="{00000000-0010-0000-0000-000010000000}" name="2016r Wartość roczna K" dataDxfId="1803"/>
    <tableColumn id="17" xr3:uid="{00000000-0010-0000-0000-000011000000}" name="2017r Wartość roczna Ogółem" dataDxfId="1802"/>
    <tableColumn id="18" xr3:uid="{00000000-0010-0000-0000-000012000000}" name="2017r Wartość roczna M" dataDxfId="1801"/>
    <tableColumn id="19" xr3:uid="{00000000-0010-0000-0000-000013000000}" name="2017r Wartość roczna K" dataDxfId="1800"/>
    <tableColumn id="20" xr3:uid="{00000000-0010-0000-0000-000014000000}" name="2018r Wartość roczna Ogółem" dataDxfId="1799"/>
    <tableColumn id="21" xr3:uid="{00000000-0010-0000-0000-000015000000}" name="2018r Wartość roczna M" dataDxfId="1798"/>
    <tableColumn id="22" xr3:uid="{00000000-0010-0000-0000-000016000000}" name="2018r Wartość roczna K" dataDxfId="1797"/>
    <tableColumn id="29" xr3:uid="{00000000-0010-0000-0000-00001D000000}" name="2019 r _x000a_Wartość roczna_x000a_Ogółem" dataDxfId="1796" dataCellStyle="Dziesiętny"/>
    <tableColumn id="30" xr3:uid="{00000000-0010-0000-0000-00001E000000}" name="2019 r M_x000a_Wartość roczna_x000a_ M" dataDxfId="1795" dataCellStyle="Dziesiętny"/>
    <tableColumn id="31" xr3:uid="{00000000-0010-0000-0000-00001F000000}" name="2019r Wartość roczna K" dataDxfId="1794" dataCellStyle="Dziesiętny"/>
    <tableColumn id="32" xr3:uid="{00000000-0010-0000-0000-000020000000}" name="2020 r _x000a_Wartość roczna_x000a_Ogółem" dataDxfId="1793" dataCellStyle="Dziesiętny"/>
    <tableColumn id="33" xr3:uid="{00000000-0010-0000-0000-000021000000}" name="2020 r M_x000a_Wartość roczna_x000a_ M" dataDxfId="1792" dataCellStyle="Dziesiętny"/>
    <tableColumn id="34" xr3:uid="{00000000-0010-0000-0000-000022000000}" name="2020 r K_x000a_Wartość roczna _x000a_K" dataDxfId="1791" dataCellStyle="Dziesiętny"/>
    <tableColumn id="35" xr3:uid="{FAB502D7-F345-405D-A8A8-2C8DCD2469A4}" name="2021 r _x000a_Wartość roczna_x000a_Ogółem" dataDxfId="1790" dataCellStyle="Dane wyjściowe"/>
    <tableColumn id="36" xr3:uid="{3733B43E-7615-415A-AA06-426704F12081}" name="2021 r _x000a_Wartość roczna_x000a_ M" dataDxfId="1789" dataCellStyle="Dane wyjściowe"/>
    <tableColumn id="37" xr3:uid="{9A579496-3185-4638-813C-C24187181AF7}" name="2021 r _x000a_Wartość roczna _x000a_K" dataDxfId="1788" dataCellStyle="Dane wyjściowe"/>
    <tableColumn id="38" xr3:uid="{504579A1-5C2D-482C-8CE7-BCA7EF16BDE3}" name="2022 r _x000a_Wartość roczna_x000a_Ogółem" dataDxfId="1787" dataCellStyle="Dane wyjściowe"/>
    <tableColumn id="39" xr3:uid="{5D1D15E3-96B3-45F1-804E-0C04DE73F519}" name="2022 r _x000a_Wartość roczna_x000a_ M" dataDxfId="1786" dataCellStyle="Dane wyjściowe"/>
    <tableColumn id="40" xr3:uid="{E52CF9EC-8742-4A1E-A923-DEFD2D094C26}" name="2022 r _x000a_Wartość roczna _x000a_K" dataDxfId="1785" dataCellStyle="Dane wyjściowe"/>
    <tableColumn id="41" xr3:uid="{FFBE8ACB-D987-4E6B-8F1E-7D5B6D7B3535}" name="2023 r _x000a_Wartość roczna _x000a_Ogółem" dataDxfId="1784" dataCellStyle="Dane wyjściowe"/>
    <tableColumn id="42" xr3:uid="{DC1DCFDA-8BB6-4D53-A4B6-60ED6B4FBFAA}" name="2023 r _x000a_Wartość roczna _x000a_M" dataDxfId="1783" dataCellStyle="Dane wyjściowe"/>
    <tableColumn id="43" xr3:uid="{AA71C418-FBF0-48C0-BE7C-732CC54900BD}" name="2023 r _x000a_Wartość roczna _x000a_K" dataDxfId="1782" dataCellStyle="Dane wyjściowe"/>
    <tableColumn id="23" xr3:uid="{00000000-0010-0000-0000-000017000000}" name="Wartość skumulowana Ogółem" dataDxfId="1781"/>
    <tableColumn id="24" xr3:uid="{00000000-0010-0000-0000-000018000000}" name="Wartośc skumulowana M" dataDxfId="1780"/>
    <tableColumn id="25" xr3:uid="{00000000-0010-0000-0000-000019000000}" name="Wartość skumulowana K" dataDxfId="1779"/>
    <tableColumn id="26" xr3:uid="{00000000-0010-0000-0000-00001A000000}" name="Wskaźnik osiągnięć Ogółem" dataDxfId="1778" dataCellStyle="Procentowy"/>
    <tableColumn id="27" xr3:uid="{00000000-0010-0000-0000-00001B000000}" name="Wskaźnik osiągnięć M" dataDxfId="1777"/>
    <tableColumn id="28" xr3:uid="{00000000-0010-0000-0000-00001C000000}" name="Wskaźnik osiągnięć K" dataDxfId="1776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ii" altTextSummary="Tabela 4B zawiera informacje na temat wskaźników  produktu dla Priorytetu Inwestycyjnego 8ii Osi Priorytetowej I trwała integracja na rynku pracy ludzi młodych, w szczególności tych, którzy nie pracują, nie kształcą się ani nie szkolą, w tym ludzi młodych zagrożonych wykluczeniem społecznym i ludzi młodych wywodzących się ze środowisk marginalizowanych, także poprzez wdrażanie gwarancji dla młodzieży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2" displayName="Tabela2" ref="A45:AQ63" totalsRowShown="0" headerRowDxfId="1775" dataDxfId="1773" headerRowBorderDxfId="1774" tableBorderDxfId="1772" totalsRowBorderDxfId="1771">
  <tableColumns count="43">
    <tableColumn id="1" xr3:uid="{00000000-0010-0000-0100-000001000000}" name="Wskaźnik NR IDENTYFIKACYJNY" dataDxfId="1770"/>
    <tableColumn id="2" xr3:uid="{00000000-0010-0000-0100-000002000000}" name="Wskaźnik (nazwa wskaźnika)" dataDxfId="1769"/>
    <tableColumn id="3" xr3:uid="{00000000-0010-0000-0100-000003000000}" name="Kategoria regionu (w stosownych przypadkach)" dataDxfId="1768"/>
    <tableColumn id="4" xr3:uid="{00000000-0010-0000-0100-000004000000}" name="Jednostka miary" dataDxfId="1767"/>
    <tableColumn id="5" xr3:uid="{00000000-0010-0000-0100-000005000000}" name="Wartość docelowa (2023 r.) _x000a_Nieobowiązkowy podział ze względu na płeć (w odniesieniu do wartości docelowej)_x000a__x000a_Ogółem" dataDxfId="1766"/>
    <tableColumn id="6" xr3:uid="{00000000-0010-0000-0100-000006000000}" name="Wartość docelowa (2023 r.) _x000a_Nieobowiązkowy podział ze względu na płeć (w odniesieniu do wartości docelowej)_x000a__x000a_M" dataDxfId="1765"/>
    <tableColumn id="7" xr3:uid="{00000000-0010-0000-0100-000007000000}" name="Wartość docelowa (2023 r.) _x000a_Nieobowiązkowy podział ze względu na płeć (w odniesieniu do wartości docelowej)_x000a__x000a_K" dataDxfId="1764"/>
    <tableColumn id="8" xr3:uid="{00000000-0010-0000-0100-000008000000}" name="2014r Wartość roczna Ogółem" dataDxfId="1763"/>
    <tableColumn id="9" xr3:uid="{00000000-0010-0000-0100-000009000000}" name="2014r Wartość roczna M" dataDxfId="1762"/>
    <tableColumn id="10" xr3:uid="{00000000-0010-0000-0100-00000A000000}" name="2014r Wartość roczna K" dataDxfId="1761"/>
    <tableColumn id="11" xr3:uid="{00000000-0010-0000-0100-00000B000000}" name="2015r Wartość roczna Ogółem" dataDxfId="1760"/>
    <tableColumn id="12" xr3:uid="{00000000-0010-0000-0100-00000C000000}" name="2015r Wartość roczna M" dataDxfId="1759"/>
    <tableColumn id="13" xr3:uid="{00000000-0010-0000-0100-00000D000000}" name="2015r Wartość roczna K" dataDxfId="1758"/>
    <tableColumn id="14" xr3:uid="{00000000-0010-0000-0100-00000E000000}" name="2016r Wartość roczna Ogółem" dataDxfId="1757"/>
    <tableColumn id="15" xr3:uid="{00000000-0010-0000-0100-00000F000000}" name="2016r Wartość roczna M" dataDxfId="1756"/>
    <tableColumn id="16" xr3:uid="{00000000-0010-0000-0100-000010000000}" name="2016r Wartość roczna K" dataDxfId="1755"/>
    <tableColumn id="17" xr3:uid="{00000000-0010-0000-0100-000011000000}" name="2017r Wartość roczna Ogółem" dataDxfId="1754"/>
    <tableColumn id="18" xr3:uid="{00000000-0010-0000-0100-000012000000}" name="2017r Wartość roczna M" dataDxfId="1753"/>
    <tableColumn id="19" xr3:uid="{00000000-0010-0000-0100-000013000000}" name="2017r Wartość roczna K" dataDxfId="1752"/>
    <tableColumn id="20" xr3:uid="{00000000-0010-0000-0100-000014000000}" name="2018r Wartość roczna Ogółem" dataDxfId="1751"/>
    <tableColumn id="21" xr3:uid="{00000000-0010-0000-0100-000015000000}" name="2018r Wartość roczna M" dataDxfId="1750"/>
    <tableColumn id="22" xr3:uid="{00000000-0010-0000-0100-000016000000}" name="2018r Wartość roczna K" dataDxfId="1749"/>
    <tableColumn id="29" xr3:uid="{00000000-0010-0000-0100-00001D000000}" name="2019 r _x000a_Wartość roczna_x000a_Ogółem" dataDxfId="1748"/>
    <tableColumn id="30" xr3:uid="{00000000-0010-0000-0100-00001E000000}" name="2019 r _x000a_Wartość roczna_x000a_ M" dataDxfId="1747"/>
    <tableColumn id="31" xr3:uid="{00000000-0010-0000-0100-00001F000000}" name="2019r Wartość roczna K" dataDxfId="1746"/>
    <tableColumn id="32" xr3:uid="{00000000-0010-0000-0100-000020000000}" name="2020 r _x000a_Wartość roczna_x000a_Ogółem" dataDxfId="1745"/>
    <tableColumn id="33" xr3:uid="{00000000-0010-0000-0100-000021000000}" name="2020 r _x000a_Wartość roczna_x000a_ M" dataDxfId="1744"/>
    <tableColumn id="34" xr3:uid="{00000000-0010-0000-0100-000022000000}" name="2020 r _x000a_Wartość roczna _x000a_K" dataDxfId="1743"/>
    <tableColumn id="35" xr3:uid="{A490F607-4DBA-4AD4-AE84-C101024CAF8A}" name="2021 r _x000a_Wartość roczna_x000a_Ogółem" dataDxfId="1742"/>
    <tableColumn id="36" xr3:uid="{4FAECDD8-F5FE-4710-AE67-12DBD836B22B}" name="2021 r _x000a_Wartość roczna_x000a_ M" dataDxfId="1741"/>
    <tableColumn id="37" xr3:uid="{4E93B543-56CC-4E23-B28D-F85ED1E9CF07}" name="2021 r _x000a_Wartość roczna _x000a_K" dataDxfId="1740"/>
    <tableColumn id="38" xr3:uid="{1D573FA1-FF79-43C7-92E4-2F164268BA46}" name="2022 r _x000a_Wartość roczna_x000a_Ogółem" dataDxfId="1739"/>
    <tableColumn id="39" xr3:uid="{6B332702-208A-4532-B6ED-4F0D55E43483}" name="2022 r _x000a_Wartość roczna_x000a_ M" dataDxfId="1738"/>
    <tableColumn id="40" xr3:uid="{DAEED644-97DE-4DDE-9A2E-A08F15CA49DF}" name="2022 r _x000a_Wartość roczna _x000a_K" dataDxfId="1737"/>
    <tableColumn id="41" xr3:uid="{467E7FAE-DD64-4E55-9A78-BA5D9CD200CC}" name="2023 r _x000a_Wartość roczna _x000a_Ogółem" dataDxfId="1736"/>
    <tableColumn id="42" xr3:uid="{F9F340FA-987E-4031-AC59-816C911B371B}" name="2023 r _x000a_Wartość roczna _x000a_M" dataDxfId="1735"/>
    <tableColumn id="43" xr3:uid="{953978EE-A08D-467C-B61A-14EA20E9F4A1}" name="2023 r _x000a_Wartość roczna _x000a_K" dataDxfId="1734"/>
    <tableColumn id="23" xr3:uid="{00000000-0010-0000-0100-000017000000}" name="Wartość skumulowana Ogółem" dataDxfId="1733"/>
    <tableColumn id="24" xr3:uid="{00000000-0010-0000-0100-000018000000}" name="Wartośc skumulowana M" dataDxfId="1732"/>
    <tableColumn id="25" xr3:uid="{00000000-0010-0000-0100-000019000000}" name="Wartość skumulowana K" dataDxfId="1731"/>
    <tableColumn id="26" xr3:uid="{00000000-0010-0000-0100-00001A000000}" name="Wskaźnik osiągnięć Ogółem" dataDxfId="1730" dataCellStyle="Procentowy"/>
    <tableColumn id="27" xr3:uid="{00000000-0010-0000-0100-00001B000000}" name="Wskaźnik osiągnięć M" dataDxfId="1729"/>
    <tableColumn id="28" xr3:uid="{00000000-0010-0000-0100-00001C000000}" name="Wskaźnik osiągnięć K" dataDxfId="1728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iv" altTextSummary="Tabela 4B zawiera informacje na temat wskaźników  produktu dla Priorytetu Inwestycyjnego 8iv Osi Priorytetowej II, równość szans mężczyzn i kobiet we wszystkich dziedzinach, w tych w dostępie do zatrudnienia, rozwoju kariery, godzenia życia zawodowego i prywatnego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a3" displayName="Tabela3" ref="A66:AQ88" totalsRowShown="0" headerRowDxfId="1727" dataDxfId="1725" headerRowBorderDxfId="1726" tableBorderDxfId="1724" totalsRowBorderDxfId="1723">
  <tableColumns count="43">
    <tableColumn id="1" xr3:uid="{00000000-0010-0000-0200-000001000000}" name="Wskaźnik NR IDENTYFIKACYJNY" dataDxfId="1722"/>
    <tableColumn id="2" xr3:uid="{00000000-0010-0000-0200-000002000000}" name="Wskaźnik (nazwa wskaźnika)" dataDxfId="1721"/>
    <tableColumn id="3" xr3:uid="{00000000-0010-0000-0200-000003000000}" name="Kategoria regionu (w stosownych przypadkach)" dataDxfId="1720"/>
    <tableColumn id="4" xr3:uid="{00000000-0010-0000-0200-000004000000}" name="Jednostka miary" dataDxfId="1719"/>
    <tableColumn id="5" xr3:uid="{00000000-0010-0000-0200-000005000000}" name="Wartość docelowa (2023 r.) _x000a_Nieobowiązkowy podział ze względu na płeć (w odniesieniu do wartości docelowej)_x000a__x000a_Ogółem" dataDxfId="1718"/>
    <tableColumn id="6" xr3:uid="{00000000-0010-0000-0200-000006000000}" name="Wartość docelowa (2023 r.) _x000a_Nieobowiązkowy podział ze względu na płeć (w odniesieniu do wartości docelowej)_x000a__x000a_M" dataDxfId="1717"/>
    <tableColumn id="7" xr3:uid="{00000000-0010-0000-0200-000007000000}" name="Wartość docelowa (2023 r.) _x000a_Nieobowiązkowy podział ze względu na płeć (w odniesieniu do wartości docelowej)_x000a__x000a_K" dataDxfId="1716"/>
    <tableColumn id="8" xr3:uid="{00000000-0010-0000-0200-000008000000}" name="2014r Wartość roczna Ogółem" dataDxfId="1715"/>
    <tableColumn id="9" xr3:uid="{00000000-0010-0000-0200-000009000000}" name="2014r Wartość roczna M" dataDxfId="1714"/>
    <tableColumn id="10" xr3:uid="{00000000-0010-0000-0200-00000A000000}" name="2014r Wartość roczna K" dataDxfId="1713"/>
    <tableColumn id="11" xr3:uid="{00000000-0010-0000-0200-00000B000000}" name="2015r Wartość roczna Ogółem" dataDxfId="1712"/>
    <tableColumn id="12" xr3:uid="{00000000-0010-0000-0200-00000C000000}" name="2015r Wartość roczna M" dataDxfId="1711"/>
    <tableColumn id="13" xr3:uid="{00000000-0010-0000-0200-00000D000000}" name="2015r Wartość roczna K" dataDxfId="1710"/>
    <tableColumn id="14" xr3:uid="{00000000-0010-0000-0200-00000E000000}" name="2016r Wartość roczna Ogółem" dataDxfId="1709"/>
    <tableColumn id="15" xr3:uid="{00000000-0010-0000-0200-00000F000000}" name="2016r Wartość roczna M" dataDxfId="1708"/>
    <tableColumn id="16" xr3:uid="{00000000-0010-0000-0200-000010000000}" name="2016r Wartość roczna K" dataDxfId="1707"/>
    <tableColumn id="17" xr3:uid="{00000000-0010-0000-0200-000011000000}" name="2017r Wartość roczna Ogółem" dataDxfId="1706"/>
    <tableColumn id="18" xr3:uid="{00000000-0010-0000-0200-000012000000}" name="2017r Wartość roczna M" dataDxfId="1705"/>
    <tableColumn id="19" xr3:uid="{00000000-0010-0000-0200-000013000000}" name="2017r Wartość roczna K" dataDxfId="1704"/>
    <tableColumn id="20" xr3:uid="{00000000-0010-0000-0200-000014000000}" name="2018r Wartość roczna Ogółem" dataDxfId="1703"/>
    <tableColumn id="21" xr3:uid="{00000000-0010-0000-0200-000015000000}" name="2018r Wartość roczna M" dataDxfId="1702"/>
    <tableColumn id="22" xr3:uid="{00000000-0010-0000-0200-000016000000}" name="2018r Wartość roczna K" dataDxfId="1701"/>
    <tableColumn id="29" xr3:uid="{00000000-0010-0000-0200-00001D000000}" name="2019 r _x000a_Wartość roczna_x000a_Ogółem" dataDxfId="1700"/>
    <tableColumn id="30" xr3:uid="{00000000-0010-0000-0200-00001E000000}" name="2019 r _x000a_Wartość roczna_x000a_ M" dataDxfId="1699"/>
    <tableColumn id="31" xr3:uid="{00000000-0010-0000-0200-00001F000000}" name="2019r Wartość roczna K" dataDxfId="1698"/>
    <tableColumn id="32" xr3:uid="{00000000-0010-0000-0200-000020000000}" name="2020 r _x000a_Wartość roczna_x000a_Ogółem" dataDxfId="1697"/>
    <tableColumn id="33" xr3:uid="{00000000-0010-0000-0200-000021000000}" name="2020 r _x000a_Wartość roczna_x000a_ M" dataDxfId="1696"/>
    <tableColumn id="34" xr3:uid="{00000000-0010-0000-0200-000022000000}" name="2020 r _x000a_Wartość roczna _x000a_K" dataDxfId="1695"/>
    <tableColumn id="35" xr3:uid="{3CC39450-EA57-4F37-80E6-DB53EE83BF6A}" name="2021 r _x000a_Wartość roczna_x000a_Ogółem" dataDxfId="1694">
      <calculatedColumnFormula>AD67+AE67</calculatedColumnFormula>
    </tableColumn>
    <tableColumn id="36" xr3:uid="{DCD93B7B-98BA-40E5-9605-EC6F722AFB97}" name="2021 r _x000a_Wartość roczna_x000a_ M" dataDxfId="1693"/>
    <tableColumn id="37" xr3:uid="{378C6989-B9C6-4F44-8F3A-575579D10B78}" name="2021 r _x000a_Wartość roczna _x000a_K" dataDxfId="1692"/>
    <tableColumn id="38" xr3:uid="{D46814E4-87CE-49D6-B868-019AD0033C7B}" name="2022 r _x000a_Wartość roczna_x000a_Ogółem" dataDxfId="1691"/>
    <tableColumn id="39" xr3:uid="{B56CA30B-71FC-402C-9912-B81A968A273E}" name="2022 r _x000a_Wartość roczna_x000a_ M" dataDxfId="1690"/>
    <tableColumn id="40" xr3:uid="{D8C33B42-08F2-4AA8-9180-F02BFA93DED2}" name="2022 r _x000a_Wartość roczna _x000a_K" dataDxfId="1689"/>
    <tableColumn id="41" xr3:uid="{7FD668A2-FD7E-4028-982C-832805AE5526}" name="2023 r _x000a_Wartość roczna _x000a_Ogółem" dataDxfId="1688"/>
    <tableColumn id="42" xr3:uid="{24D62E20-353C-4934-97F7-846151A35B2E}" name="2023 r _x000a_Wartość roczna _x000a_M" dataDxfId="1687"/>
    <tableColumn id="43" xr3:uid="{8EDB2C40-ACCA-4C3A-8A4B-6018B27E657E}" name="2023 r _x000a_Wartość roczna _x000a_K" dataDxfId="1686"/>
    <tableColumn id="23" xr3:uid="{00000000-0010-0000-0200-000017000000}" name="Wartość skumulowana Ogółem" dataDxfId="1685">
      <calculatedColumnFormula>H67+K67+N67+Q67+T67+W67+Z67+AC67+AF67+AI67</calculatedColumnFormula>
    </tableColumn>
    <tableColumn id="24" xr3:uid="{00000000-0010-0000-0200-000018000000}" name="Wartośc skumulowana M" dataDxfId="1684"/>
    <tableColumn id="25" xr3:uid="{00000000-0010-0000-0200-000019000000}" name="Wartość skumulowana K" dataDxfId="1683"/>
    <tableColumn id="26" xr3:uid="{00000000-0010-0000-0200-00001A000000}" name="Wskaźnik osiągnięć Ogółem" dataDxfId="1682" dataCellStyle="Procentowy">
      <calculatedColumnFormula>AL67/E67</calculatedColumnFormula>
    </tableColumn>
    <tableColumn id="27" xr3:uid="{00000000-0010-0000-0200-00001B000000}" name="Wskaźnik osiągnięć M" dataDxfId="1681"/>
    <tableColumn id="28" xr3:uid="{00000000-0010-0000-0200-00001C000000}" name="Wskaźnik osiągnięć K" dataDxfId="1680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v" altTextSummary="Tabela 4B zawiera informacje na temat wskaźników  produktu dla Priorytetu Inwestycyjnego 8ii Osi Priorytetowej II, przystosowanie pracowników, przedsiębiorstw i przedsiębiorców do zmian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a4" displayName="Tabela4" ref="A92:AQ109" totalsRowShown="0" headerRowDxfId="1679" dataDxfId="1677" headerRowBorderDxfId="1678" tableBorderDxfId="1676" totalsRowBorderDxfId="1675">
  <tableColumns count="43">
    <tableColumn id="1" xr3:uid="{00000000-0010-0000-0300-000001000000}" name="Wskaźnik NR IDENTYFIKACYJNY" dataDxfId="1674"/>
    <tableColumn id="2" xr3:uid="{00000000-0010-0000-0300-000002000000}" name="Wskaźnik (nazwa wskaźnika)" dataDxfId="1673"/>
    <tableColumn id="3" xr3:uid="{00000000-0010-0000-0300-000003000000}" name="Kategoria regionu (w stosownych przypadkach)" dataDxfId="1672"/>
    <tableColumn id="4" xr3:uid="{00000000-0010-0000-0300-000004000000}" name="Jednostka miary" dataDxfId="1671"/>
    <tableColumn id="5" xr3:uid="{00000000-0010-0000-0300-000005000000}" name="Wartość docelowa (2023 r.) _x000a_Nieobowiązkowy podział ze względu na płeć (w odniesieniu do wartości docelowej)_x000a__x000a_Ogółem" dataDxfId="1670"/>
    <tableColumn id="6" xr3:uid="{00000000-0010-0000-0300-000006000000}" name="Wartość docelowa (2023 r.) _x000a_Nieobowiązkowy podział ze względu na płeć (w odniesieniu do wartości docelowej)_x000a__x000a_M" dataDxfId="1669"/>
    <tableColumn id="7" xr3:uid="{00000000-0010-0000-0300-000007000000}" name="Wartość docelowa (2023 r.) _x000a_Nieobowiązkowy podział ze względu na płeć (w odniesieniu do wartości docelowej)_x000a__x000a_K" dataDxfId="1668"/>
    <tableColumn id="8" xr3:uid="{00000000-0010-0000-0300-000008000000}" name="2014r Wartość roczna Ogółem" dataDxfId="1667"/>
    <tableColumn id="9" xr3:uid="{00000000-0010-0000-0300-000009000000}" name="2014r Wartość roczna M" dataDxfId="1666"/>
    <tableColumn id="10" xr3:uid="{00000000-0010-0000-0300-00000A000000}" name="2014r Wartość roczna K" dataDxfId="1665"/>
    <tableColumn id="11" xr3:uid="{00000000-0010-0000-0300-00000B000000}" name="2015r Wartość roczna Ogółem" dataDxfId="1664"/>
    <tableColumn id="12" xr3:uid="{00000000-0010-0000-0300-00000C000000}" name="2015r Wartość roczna M" dataDxfId="1663"/>
    <tableColumn id="13" xr3:uid="{00000000-0010-0000-0300-00000D000000}" name="2015r Wartość roczna K" dataDxfId="1662"/>
    <tableColumn id="14" xr3:uid="{00000000-0010-0000-0300-00000E000000}" name="2016r Wartość roczna Ogółem" dataDxfId="1661"/>
    <tableColumn id="15" xr3:uid="{00000000-0010-0000-0300-00000F000000}" name="2016r Wartość roczna M" dataDxfId="1660"/>
    <tableColumn id="16" xr3:uid="{00000000-0010-0000-0300-000010000000}" name="2016r Wartość roczna K" dataDxfId="1659"/>
    <tableColumn id="17" xr3:uid="{00000000-0010-0000-0300-000011000000}" name="2017r Wartość roczna Ogółem" dataDxfId="1658"/>
    <tableColumn id="18" xr3:uid="{00000000-0010-0000-0300-000012000000}" name="2017r Wartość roczna M" dataDxfId="1657"/>
    <tableColumn id="19" xr3:uid="{00000000-0010-0000-0300-000013000000}" name="2017r Wartość roczna K" dataDxfId="1656"/>
    <tableColumn id="20" xr3:uid="{00000000-0010-0000-0300-000014000000}" name="2018r Wartość roczna Ogółem" dataDxfId="1655"/>
    <tableColumn id="21" xr3:uid="{00000000-0010-0000-0300-000015000000}" name="2018r Wartość roczna M" dataDxfId="1654"/>
    <tableColumn id="22" xr3:uid="{00000000-0010-0000-0300-000016000000}" name="2018r Wartość roczna K" dataDxfId="1653"/>
    <tableColumn id="29" xr3:uid="{00000000-0010-0000-0300-00001D000000}" name="2019 r _x000a_Wartość roczna_x000a_Ogółem" dataDxfId="1652"/>
    <tableColumn id="30" xr3:uid="{00000000-0010-0000-0300-00001E000000}" name="2019 r _x000a_Wartość roczna_x000a_ M" dataDxfId="1651"/>
    <tableColumn id="31" xr3:uid="{00000000-0010-0000-0300-00001F000000}" name="2019r Wartość roczna K" dataDxfId="1650"/>
    <tableColumn id="33" xr3:uid="{00000000-0010-0000-0300-000021000000}" name="2020 r _x000a_Wartość roczna_x000a_Ogółem" dataDxfId="1649"/>
    <tableColumn id="34" xr3:uid="{00000000-0010-0000-0300-000022000000}" name="2020 r _x000a_Wartość roczna_x000a_ M" dataDxfId="1648"/>
    <tableColumn id="35" xr3:uid="{00000000-0010-0000-0300-000023000000}" name="2020 r _x000a_Wartość roczna _x000a_K" dataDxfId="1647"/>
    <tableColumn id="36" xr3:uid="{2530A4EC-DF1E-4221-AECB-972E980266A8}" name="2021 r _x000a_Wartość roczna_x000a_Ogółem" dataDxfId="1646"/>
    <tableColumn id="37" xr3:uid="{CA6CB510-6EEE-4341-8FE5-F732BAE6144D}" name="2021 r _x000a_Wartość roczna_x000a_ M" dataDxfId="1645"/>
    <tableColumn id="38" xr3:uid="{61E1D3BE-58F4-40BB-A803-B7941218EDCE}" name="2021 r _x000a_Wartość roczna _x000a_K" dataDxfId="1644"/>
    <tableColumn id="39" xr3:uid="{3E1A102F-0F6B-4058-86FD-2C50181BAAE4}" name="2022 r _x000a_Wartość roczna_x000a_Ogółem" dataDxfId="1643"/>
    <tableColumn id="40" xr3:uid="{50066D9B-9EDD-4D0D-BB7A-F2534065D122}" name="2022 r _x000a_Wartość roczna_x000a_ M" dataDxfId="1642"/>
    <tableColumn id="41" xr3:uid="{053EB5D6-991A-4DBC-A934-CBC631B63F8A}" name="2022 r _x000a_Wartość roczna _x000a_K" dataDxfId="1641"/>
    <tableColumn id="32" xr3:uid="{C6D20919-E0DC-48C6-A2D1-B288210EABD8}" name="2023 r _x000a_Wartość roczna _x000a_Ogółem" dataDxfId="1640"/>
    <tableColumn id="42" xr3:uid="{6FD2BC1B-3B3B-4EF8-9229-1DA46A6C5C0B}" name="2023 r _x000a_Wartość roczna _x000a_M" dataDxfId="1639"/>
    <tableColumn id="43" xr3:uid="{5F62066C-C70D-4BC4-87D6-D3BC0A70296E}" name="2023 r _x000a_Wartość roczna _x000a_K" dataDxfId="1638"/>
    <tableColumn id="23" xr3:uid="{00000000-0010-0000-0300-000017000000}" name="Wartość skumulowana Ogółem" dataDxfId="1637">
      <calculatedColumnFormula>H93+K93+N93+Q93+T93</calculatedColumnFormula>
    </tableColumn>
    <tableColumn id="24" xr3:uid="{00000000-0010-0000-0300-000018000000}" name="Wartośc skumulowana M" dataDxfId="1636"/>
    <tableColumn id="25" xr3:uid="{00000000-0010-0000-0300-000019000000}" name="Wartość skumulowana K" dataDxfId="1635"/>
    <tableColumn id="26" xr3:uid="{00000000-0010-0000-0300-00001A000000}" name="Wskaźnik osiągnięć Ogółem" dataDxfId="1634" dataCellStyle="Procentowy">
      <calculatedColumnFormula>AL93/E93*100%</calculatedColumnFormula>
    </tableColumn>
    <tableColumn id="27" xr3:uid="{00000000-0010-0000-0300-00001B000000}" name="Wskaźnik osiągnięć M" dataDxfId="1633"/>
    <tableColumn id="28" xr3:uid="{00000000-0010-0000-0300-00001C000000}" name="Wskaźnik osiągnięć K" dataDxfId="1632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vii" altTextSummary="Tabela 4B zawiera informacje na temat wskaźników  produktu dla Priorytetu Inwestycyjnego 8ii Osi Priorytetowej II,modernizacja instytucji działających na rynku pracy, takich jak publiczne i prywatne służby zatrudnienia, oraz lepsze dostosowanie do potrzeb rynku pracy, w tym poprzez przedsięwzięcia służące zwiększaniu ponadrnarodowej mobilności pracowników, oraz systemy mobilności oraz lepszej współpracy instytucji i właściwych zainteresowanych podmiotów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a5" displayName="Tabela5" ref="A112:AR162" totalsRowShown="0" headerRowDxfId="1631" dataDxfId="1629" headerRowBorderDxfId="1630" tableBorderDxfId="1628">
  <autoFilter ref="A112:AR162" xr:uid="{00000000-000C-0000-FFFF-FFFF04000000}"/>
  <tableColumns count="44">
    <tableColumn id="1" xr3:uid="{00000000-0010-0000-0400-000001000000}" name="Wskaźnik NR IDENTYFIKACYJNY" dataDxfId="1627"/>
    <tableColumn id="2" xr3:uid="{00000000-0010-0000-0400-000002000000}" name="Wskaźnik (nazwa wskaźnika)" dataDxfId="1626"/>
    <tableColumn id="3" xr3:uid="{00000000-0010-0000-0400-000003000000}" name="Kategoria regionu (w stosownych przypadkach)" dataDxfId="1625"/>
    <tableColumn id="4" xr3:uid="{00000000-0010-0000-0400-000004000000}" name="Jednostka miary" dataDxfId="1624"/>
    <tableColumn id="5" xr3:uid="{00000000-0010-0000-0400-000005000000}" name="Wartość docelowa (2023 r.) _x000a_Nieobowiązkowy podział ze względu na płeć (w odniesieniu do wartości docelowej)_x000a__x000a_Ogółem" dataDxfId="1623"/>
    <tableColumn id="6" xr3:uid="{00000000-0010-0000-0400-000006000000}" name="Wartość docelowa (2023 r.) _x000a_Nieobowiązkowy podział ze względu na płeć (w odniesieniu do wartości docelowej)_x000a__x000a_M" dataDxfId="1622"/>
    <tableColumn id="7" xr3:uid="{00000000-0010-0000-0400-000007000000}" name="Wartość docelowa (2023 r.) _x000a_Nieobowiązkowy podział ze względu na płeć (w odniesieniu do wartości docelowej)_x000a__x000a_K" dataDxfId="1621"/>
    <tableColumn id="8" xr3:uid="{00000000-0010-0000-0400-000008000000}" name="2014r Wartość roczna Ogółem" dataDxfId="1620"/>
    <tableColumn id="9" xr3:uid="{00000000-0010-0000-0400-000009000000}" name="2014r Wartość roczna M" dataDxfId="1619"/>
    <tableColumn id="10" xr3:uid="{00000000-0010-0000-0400-00000A000000}" name="2014r Wartość roczna K" dataDxfId="1618"/>
    <tableColumn id="11" xr3:uid="{00000000-0010-0000-0400-00000B000000}" name="2015r Wartość roczna Ogółem" dataDxfId="1617"/>
    <tableColumn id="12" xr3:uid="{00000000-0010-0000-0400-00000C000000}" name="2015r Wartość roczna M" dataDxfId="1616"/>
    <tableColumn id="13" xr3:uid="{00000000-0010-0000-0400-00000D000000}" name="2015r Wartość roczna K" dataDxfId="1615"/>
    <tableColumn id="14" xr3:uid="{00000000-0010-0000-0400-00000E000000}" name="2016r Wartość roczna Ogółem" dataDxfId="1614"/>
    <tableColumn id="15" xr3:uid="{00000000-0010-0000-0400-00000F000000}" name="2016r Wartość roczna M" dataDxfId="1613"/>
    <tableColumn id="16" xr3:uid="{00000000-0010-0000-0400-000010000000}" name="2016r Wartość roczna K" dataDxfId="1612"/>
    <tableColumn id="17" xr3:uid="{00000000-0010-0000-0400-000011000000}" name="2017r Wartość roczna Ogółem" dataDxfId="1611">
      <calculatedColumnFormula>K113+N113</calculatedColumnFormula>
    </tableColumn>
    <tableColumn id="18" xr3:uid="{00000000-0010-0000-0400-000012000000}" name="2017r Wartość roczna M" dataDxfId="1610"/>
    <tableColumn id="19" xr3:uid="{00000000-0010-0000-0400-000013000000}" name="2017r Wartość roczna K" dataDxfId="1609"/>
    <tableColumn id="20" xr3:uid="{00000000-0010-0000-0400-000014000000}" name="2018r Wartość roczna Ogółem" dataDxfId="1608">
      <calculatedColumnFormula>N113+Q113</calculatedColumnFormula>
    </tableColumn>
    <tableColumn id="21" xr3:uid="{00000000-0010-0000-0400-000015000000}" name="2018r Wartość roczna M" dataDxfId="1607"/>
    <tableColumn id="22" xr3:uid="{00000000-0010-0000-0400-000016000000}" name="2018r Wartość roczna K" dataDxfId="1606"/>
    <tableColumn id="29" xr3:uid="{00000000-0010-0000-0400-00001D000000}" name="2019r Wartość roczna Ogółem" dataDxfId="1605"/>
    <tableColumn id="30" xr3:uid="{00000000-0010-0000-0400-00001E000000}" name="2019r Wartość roczna M" dataDxfId="1604"/>
    <tableColumn id="31" xr3:uid="{00000000-0010-0000-0400-00001F000000}" name="2019r Wartość roczna K" dataDxfId="1603"/>
    <tableColumn id="32" xr3:uid="{00000000-0010-0000-0400-000020000000}" name="2020 r _x000a_Wartość roczna_x000a_Ogółem" dataDxfId="1602"/>
    <tableColumn id="33" xr3:uid="{00000000-0010-0000-0400-000021000000}" name="2020 r _x000a_Wartość roczna_x000a_ M" dataDxfId="1601"/>
    <tableColumn id="34" xr3:uid="{00000000-0010-0000-0400-000022000000}" name="2020 r _x000a_Wartość roczna _x000a_K" dataDxfId="1600"/>
    <tableColumn id="35" xr3:uid="{4D36D0AB-BBEA-43B5-AFFF-1D6AF3735F71}" name="2021 r _x000a_Wartość roczna_x000a_Ogółem" dataDxfId="1599"/>
    <tableColumn id="36" xr3:uid="{47CD98BC-BEF4-45EE-816B-72130B02C017}" name="2021 r _x000a_Wartość roczna_x000a_ M" dataDxfId="1598"/>
    <tableColumn id="37" xr3:uid="{2FA4F041-67BB-4106-9D92-4E8BC23CB744}" name="2021 r _x000a_Wartość roczna _x000a_K" dataDxfId="1597"/>
    <tableColumn id="38" xr3:uid="{8CE3CA91-A558-44B6-A793-FE28C42723E5}" name="2022 r _x000a_Wartość roczna_x000a_Ogółem" dataDxfId="1596"/>
    <tableColumn id="39" xr3:uid="{4C427E5D-7395-439D-ACFA-284D36618810}" name="2022 r _x000a_Wartość roczna_x000a_ M" dataDxfId="1595"/>
    <tableColumn id="40" xr3:uid="{46F20F9B-2B9A-43B7-A8CB-672C3AC8B479}" name="2022 r _x000a_Wartość roczna _x000a_K" dataDxfId="1594"/>
    <tableColumn id="44" xr3:uid="{2152BBFD-B2D7-457F-86A9-18ECF101DCDB}" name="wartość skumulowana do 2022_x000a_(kolumna techniczna)" dataDxfId="1593">
      <calculatedColumnFormula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calculatedColumnFormula>
    </tableColumn>
    <tableColumn id="41" xr3:uid="{32DEF6C7-F0D1-4D83-B8E7-59A70D239279}" name="2023 r _x000a_Wartość roczna _x000a_Ogółem" dataDxfId="1592"/>
    <tableColumn id="42" xr3:uid="{7605C868-4AE1-4C2C-B0E4-7D51261339E9}" name="2023 r _x000a_Wartość roczna _x000a_M" dataDxfId="1591"/>
    <tableColumn id="43" xr3:uid="{DB0C2B51-95AB-4885-AE29-16E8A2C46218}" name="2023 r _x000a_Wartość roczna _x000a_K" dataDxfId="1590"/>
    <tableColumn id="23" xr3:uid="{00000000-0010-0000-0400-000017000000}" name="Wartość skumulowana Ogółem" dataDxfId="1589">
      <calculatedColumnFormula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calculatedColumnFormula>
    </tableColumn>
    <tableColumn id="24" xr3:uid="{00000000-0010-0000-0400-000018000000}" name="Wartośc skumulowana M" dataDxfId="1588"/>
    <tableColumn id="25" xr3:uid="{00000000-0010-0000-0400-000019000000}" name="Wartość skumulowana K" dataDxfId="1587"/>
    <tableColumn id="26" xr3:uid="{00000000-0010-0000-0400-00001A000000}" name="Wskaźnik osiągnięć Ogółem" dataDxfId="1586" dataCellStyle="Procentowy">
      <calculatedColumnFormula>AM113/E113</calculatedColumnFormula>
    </tableColumn>
    <tableColumn id="27" xr3:uid="{00000000-0010-0000-0400-00001B000000}" name="Wskaźnik osiągnięć M" dataDxfId="1585"/>
    <tableColumn id="28" xr3:uid="{00000000-0010-0000-0400-00001C000000}" name="Wskaźnik osiągnięć K" dataDxfId="1584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9i" altTextSummary="Tabela 4B zawiera informacje na temat wskaźników  produktu dla Priorytetu Inwestycyjnego 9i Osi Priorytetowej II, aktywne włączenie, w tym z myślą o promowaniu równych szans oraz aktywnego uczestnictwa i zwiększaniu szans na zatrudnienie.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ela6" displayName="Tabela6" ref="A196:AQ220" totalsRowShown="0" headerRowDxfId="1583" dataDxfId="1581" headerRowBorderDxfId="1582" tableBorderDxfId="1580" totalsRowBorderDxfId="1579">
  <tableColumns count="43">
    <tableColumn id="1" xr3:uid="{00000000-0010-0000-0500-000001000000}" name="Wskaźnik NR IDENTYFIKACYJNY" dataDxfId="1578"/>
    <tableColumn id="2" xr3:uid="{00000000-0010-0000-0500-000002000000}" name="Wskaźnik (nazwa wskaźnika)" dataDxfId="1577"/>
    <tableColumn id="3" xr3:uid="{00000000-0010-0000-0500-000003000000}" name="Kategoria regionu (w stosownych przypadkach)" dataDxfId="1576"/>
    <tableColumn id="4" xr3:uid="{00000000-0010-0000-0500-000004000000}" name="Jednostka miary" dataDxfId="1575"/>
    <tableColumn id="5" xr3:uid="{00000000-0010-0000-0500-000005000000}" name="Wartość docelowa (2023 r.) _x000a_Nieobowiązkowy podział ze względu na płeć (w odniesieniu do wartości docelowej)_x000a__x000a_Ogółem" dataDxfId="1574"/>
    <tableColumn id="6" xr3:uid="{00000000-0010-0000-0500-000006000000}" name="Wartość docelowa (2023 r.) _x000a_Nieobowiązkowy podział ze względu na płeć (w odniesieniu do wartości docelowej)_x000a__x000a_M" dataDxfId="1573"/>
    <tableColumn id="7" xr3:uid="{00000000-0010-0000-0500-000007000000}" name="Wartość docelowa (2023 r.) _x000a_Nieobowiązkowy podział ze względu na płeć (w odniesieniu do wartości docelowej)_x000a__x000a_K" dataDxfId="1572"/>
    <tableColumn id="8" xr3:uid="{00000000-0010-0000-0500-000008000000}" name="2014r Wartość roczna Ogółem" dataDxfId="1571"/>
    <tableColumn id="9" xr3:uid="{00000000-0010-0000-0500-000009000000}" name="2014r Wartość roczna M" dataDxfId="1570"/>
    <tableColumn id="10" xr3:uid="{00000000-0010-0000-0500-00000A000000}" name="2014r Wartość roczna K" dataDxfId="1569"/>
    <tableColumn id="11" xr3:uid="{00000000-0010-0000-0500-00000B000000}" name="2015r Wartość roczna Ogółem" dataDxfId="1568"/>
    <tableColumn id="12" xr3:uid="{00000000-0010-0000-0500-00000C000000}" name="2015r Wartość roczna M" dataDxfId="1567"/>
    <tableColumn id="13" xr3:uid="{00000000-0010-0000-0500-00000D000000}" name="2015r Wartość roczna K" dataDxfId="1566"/>
    <tableColumn id="14" xr3:uid="{00000000-0010-0000-0500-00000E000000}" name="2016r Wartość roczna Ogółem" dataDxfId="1565"/>
    <tableColumn id="15" xr3:uid="{00000000-0010-0000-0500-00000F000000}" name="2016r Wartość roczna M" dataDxfId="1564"/>
    <tableColumn id="16" xr3:uid="{00000000-0010-0000-0500-000010000000}" name="2016r Wartość roczna K" dataDxfId="1563"/>
    <tableColumn id="17" xr3:uid="{00000000-0010-0000-0500-000011000000}" name="2017r Wartość roczna Ogółem" dataDxfId="1562"/>
    <tableColumn id="18" xr3:uid="{00000000-0010-0000-0500-000012000000}" name="2017r Wartość roczna M" dataDxfId="1561"/>
    <tableColumn id="19" xr3:uid="{00000000-0010-0000-0500-000013000000}" name="2017r Wartość roczna K" dataDxfId="1560"/>
    <tableColumn id="20" xr3:uid="{00000000-0010-0000-0500-000014000000}" name="2018r Wartość roczna Ogółem" dataDxfId="1559"/>
    <tableColumn id="21" xr3:uid="{00000000-0010-0000-0500-000015000000}" name="2018r Wartość roczna M" dataDxfId="1558"/>
    <tableColumn id="22" xr3:uid="{00000000-0010-0000-0500-000016000000}" name="2018r Wartość roczna K" dataDxfId="1557"/>
    <tableColumn id="29" xr3:uid="{00000000-0010-0000-0500-00001D000000}" name="2019 r _x000a_Wartość roczna_x000a_Ogółem" dataDxfId="1556"/>
    <tableColumn id="30" xr3:uid="{00000000-0010-0000-0500-00001E000000}" name="2019 r _x000a_Wartość roczna_x000a_ M" dataDxfId="1555"/>
    <tableColumn id="31" xr3:uid="{00000000-0010-0000-0500-00001F000000}" name="2019r Wartość roczna K" dataDxfId="1554"/>
    <tableColumn id="32" xr3:uid="{00000000-0010-0000-0500-000020000000}" name="2020 r _x000a_Wartość roczna_x000a_Ogółem" dataDxfId="1553"/>
    <tableColumn id="33" xr3:uid="{00000000-0010-0000-0500-000021000000}" name="2020 r _x000a_Wartość roczna_x000a_ M" dataDxfId="1552"/>
    <tableColumn id="34" xr3:uid="{00000000-0010-0000-0500-000022000000}" name="2020 r _x000a_Wartość roczna _x000a_K" dataDxfId="1551"/>
    <tableColumn id="35" xr3:uid="{08902898-8D36-41DB-B356-341B3B242E34}" name="2021 r _x000a_Wartość roczna_x000a_Ogółem" dataDxfId="1550"/>
    <tableColumn id="36" xr3:uid="{28061205-4E6A-4F83-93D2-9353F6974079}" name="2021 r _x000a_Wartość roczna_x000a_ M" dataDxfId="1549"/>
    <tableColumn id="37" xr3:uid="{7C063BE3-E656-4521-A3F1-000BBDB27E31}" name="2021 r _x000a_Wartość roczna _x000a_K" dataDxfId="1548"/>
    <tableColumn id="38" xr3:uid="{639C29D9-09E7-4817-A1C8-869B69A58F69}" name="2022 r _x000a_Wartość roczna_x000a_Ogółem" dataDxfId="1547"/>
    <tableColumn id="39" xr3:uid="{21BB1154-2643-4108-A291-EC4D562CBA54}" name="2022 r _x000a_Wartość roczna_x000a_ M" dataDxfId="1546"/>
    <tableColumn id="40" xr3:uid="{F68B1037-12B7-4A9D-88D6-78A7F6B233AE}" name="2022 r _x000a_Wartość roczna _x000a_K" dataDxfId="1545"/>
    <tableColumn id="41" xr3:uid="{13FC4282-A2FE-42DB-8208-5B7CA5ED3889}" name="2023 r _x000a_Wartość roczna _x000a_Ogółem" dataDxfId="1544"/>
    <tableColumn id="42" xr3:uid="{8890E4E0-97C5-4BFB-BAC0-2F98E0700BB9}" name="2023 r _x000a_Wartość roczna _x000a_M" dataDxfId="1543"/>
    <tableColumn id="43" xr3:uid="{57B71C16-1C15-423E-BAB7-4FA26CA35089}" name="2023 r _x000a_Wartość roczna _x000a_K" dataDxfId="1542"/>
    <tableColumn id="23" xr3:uid="{00000000-0010-0000-0500-000017000000}" name="Wartość skumulowana Ogółem" dataDxfId="1541">
      <calculatedColumnFormula>Tabela6[[#This Row],[2014r Wartość roczna Ogółem]]+Tabela6[[#This Row],[2015r Wartość roczna Ogółem]]+Tabela6[[#This Row],[2016r Wartość roczna Ogółem]]+Tabela6[[#This Row],[2017r Wartość roczna Ogółem]]+Tabela6[[#This Row],[2018r Wartość roczna Ogółem]]+Tabela6[[#This Row],[2019 r 
Wartość roczna
Ogółem]]+Tabela6[[#This Row],[2020 r 
Wartość roczna
Ogółem]]+Tabela6[[#This Row],[2021 r 
Wartość roczna
Ogółem]]+Tabela6[[#This Row],[2022 r 
Wartość roczna
Ogółem]]</calculatedColumnFormula>
    </tableColumn>
    <tableColumn id="24" xr3:uid="{00000000-0010-0000-0500-000018000000}" name="Wartośc skumulowana M" dataDxfId="1540"/>
    <tableColumn id="25" xr3:uid="{00000000-0010-0000-0500-000019000000}" name="Wartość skumulowana K" dataDxfId="1539"/>
    <tableColumn id="26" xr3:uid="{00000000-0010-0000-0500-00001A000000}" name="Wskaźnik osiągnięć Ogółem" dataDxfId="1538" dataCellStyle="Procentowy">
      <calculatedColumnFormula>Tabela6[[#This Row],[Wartość skumulowana Ogółem]]/Tabela6[[#This Row],[Wartość docelowa (2023 r.) 
Nieobowiązkowy podział ze względu na płeć (w odniesieniu do wartości docelowej)
Ogółem]]</calculatedColumnFormula>
    </tableColumn>
    <tableColumn id="27" xr3:uid="{00000000-0010-0000-0500-00001B000000}" name="Wskaźnik osiągnięć M" dataDxfId="1537"/>
    <tableColumn id="28" xr3:uid="{00000000-0010-0000-0500-00001C000000}" name="Wskaźnik osiągnięć K" dataDxfId="1536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9v" altTextSummary="Tabela 4B zawiera informacje na temat wskaźników  produktu dla Priorytetu Inwestycyjnego 9v Osi Priorytetowej II, wspieranie przedsiębiorczości społecznej i integracji zawodowej w przedsiębiorstwach społecznych oraz ekonomii społecznej i solidarnej w celu ułatwiania dostępu do zatrudnienia.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ela8" displayName="Tabela8" ref="A260:AQ284" totalsRowShown="0" headerRowDxfId="1535" dataDxfId="1533" headerRowBorderDxfId="1534" tableBorderDxfId="1532" totalsRowBorderDxfId="1531">
  <tableColumns count="43">
    <tableColumn id="1" xr3:uid="{00000000-0010-0000-0600-000001000000}" name="Wskaźnik NR IDENTYFIKACYJNY" dataDxfId="1530"/>
    <tableColumn id="2" xr3:uid="{00000000-0010-0000-0600-000002000000}" name="Wskaźnik (nazwa wskaźnika)" dataDxfId="1529"/>
    <tableColumn id="3" xr3:uid="{00000000-0010-0000-0600-000003000000}" name="Kategoria regionu (w stosownych przypadkach)" dataDxfId="1528"/>
    <tableColumn id="4" xr3:uid="{00000000-0010-0000-0600-000004000000}" name="Jednostka miary" dataDxfId="1527"/>
    <tableColumn id="5" xr3:uid="{00000000-0010-0000-0600-000005000000}" name="Wartość docelowa (2023 r.) _x000a_Nieobowiązkowy podział ze względu na płeć (w odniesieniu do wartości docelowej)_x000a__x000a_Ogółem" dataDxfId="1526"/>
    <tableColumn id="6" xr3:uid="{00000000-0010-0000-0600-000006000000}" name="Wartość docelowa (2023 r.) _x000a_Nieobowiązkowy podział ze względu na płeć (w odniesieniu do wartości docelowej)_x000a__x000a_M" dataDxfId="1525"/>
    <tableColumn id="7" xr3:uid="{00000000-0010-0000-0600-000007000000}" name="Wartość docelowa (2023 r.) _x000a_Nieobowiązkowy podział ze względu na płeć (w odniesieniu do wartości docelowej)_x000a__x000a_K" dataDxfId="1524"/>
    <tableColumn id="8" xr3:uid="{00000000-0010-0000-0600-000008000000}" name="2014r Wartość roczna Ogółem" dataDxfId="1523"/>
    <tableColumn id="9" xr3:uid="{00000000-0010-0000-0600-000009000000}" name="2014r Wartość roczna M" dataDxfId="1522"/>
    <tableColumn id="10" xr3:uid="{00000000-0010-0000-0600-00000A000000}" name="2014r Wartość roczna K" dataDxfId="1521"/>
    <tableColumn id="11" xr3:uid="{00000000-0010-0000-0600-00000B000000}" name="2015r Wartość roczna Ogółem" dataDxfId="1520"/>
    <tableColumn id="12" xr3:uid="{00000000-0010-0000-0600-00000C000000}" name="2015r Wartość roczna M" dataDxfId="1519"/>
    <tableColumn id="13" xr3:uid="{00000000-0010-0000-0600-00000D000000}" name="2015r Wartość roczna K" dataDxfId="1518"/>
    <tableColumn id="14" xr3:uid="{00000000-0010-0000-0600-00000E000000}" name="2016r Wartość roczna Ogółem" dataDxfId="1517"/>
    <tableColumn id="15" xr3:uid="{00000000-0010-0000-0600-00000F000000}" name="2016r Wartość roczna M" dataDxfId="1516"/>
    <tableColumn id="16" xr3:uid="{00000000-0010-0000-0600-000010000000}" name="2016r Wartość roczna K" dataDxfId="1515"/>
    <tableColumn id="17" xr3:uid="{00000000-0010-0000-0600-000011000000}" name="2017r Wartość roczna Ogółem" dataDxfId="1514"/>
    <tableColumn id="18" xr3:uid="{00000000-0010-0000-0600-000012000000}" name="2017r Wartość roczna M" dataDxfId="1513"/>
    <tableColumn id="19" xr3:uid="{00000000-0010-0000-0600-000013000000}" name="2017r Wartość roczna K" dataDxfId="1512"/>
    <tableColumn id="20" xr3:uid="{00000000-0010-0000-0600-000014000000}" name="2018r Wartość roczna Ogółem" dataDxfId="1511"/>
    <tableColumn id="21" xr3:uid="{00000000-0010-0000-0600-000015000000}" name="2018r Wartość roczna M" dataDxfId="1510"/>
    <tableColumn id="22" xr3:uid="{00000000-0010-0000-0600-000016000000}" name="2018r Wartość roczna K" dataDxfId="1509"/>
    <tableColumn id="29" xr3:uid="{00000000-0010-0000-0600-00001D000000}" name="2019 r _x000a_Wartość roczna_x000a_Ogółem" dataDxfId="1508"/>
    <tableColumn id="30" xr3:uid="{00000000-0010-0000-0600-00001E000000}" name="2019 r _x000a_Wartość roczna_x000a_ M" dataDxfId="1507"/>
    <tableColumn id="31" xr3:uid="{00000000-0010-0000-0600-00001F000000}" name="2019r Wartość roczna K" dataDxfId="1506"/>
    <tableColumn id="32" xr3:uid="{00000000-0010-0000-0600-000020000000}" name="2020 r _x000a_Wartość roczna_x000a_Ogółem" dataDxfId="1505"/>
    <tableColumn id="33" xr3:uid="{00000000-0010-0000-0600-000021000000}" name="2020 r _x000a_Wartość roczna_x000a_ M" dataDxfId="1504"/>
    <tableColumn id="34" xr3:uid="{00000000-0010-0000-0600-000022000000}" name="2020 r _x000a_Wartość roczna _x000a_K" dataDxfId="1503"/>
    <tableColumn id="35" xr3:uid="{9E11AA3B-0BB8-4DDF-A53B-389365882716}" name="2021 r _x000a_Wartość roczna_x000a_Ogółem" dataDxfId="1502"/>
    <tableColumn id="36" xr3:uid="{F29B2EC4-80F5-4068-ADEC-F0C30E6025FF}" name="2021 r _x000a_Wartość roczna_x000a_ M" dataDxfId="1501"/>
    <tableColumn id="37" xr3:uid="{45FE8303-5D55-4420-8CEE-C393CB63FCDC}" name="2021 r _x000a_Wartość roczna _x000a_K" dataDxfId="1500"/>
    <tableColumn id="38" xr3:uid="{D4D704AB-38D3-417C-B1D2-41498DF9DA4A}" name="2022 r _x000a_Wartość roczna_x000a_Ogółem" dataDxfId="1499"/>
    <tableColumn id="39" xr3:uid="{C31D414E-D53D-46F2-8975-C79FF55173F5}" name="2022 r _x000a_Wartość roczna_x000a_ M" dataDxfId="1498"/>
    <tableColumn id="40" xr3:uid="{31D9EC68-1D2D-4006-9D28-76FDBE12738A}" name="2022 r _x000a_Wartość roczna _x000a_K" dataDxfId="1497"/>
    <tableColumn id="41" xr3:uid="{BE258175-2C22-4C3E-89FF-366EB4CFC9E1}" name="2023 r _x000a_Wartość roczna _x000a_Ogółem" dataDxfId="1496"/>
    <tableColumn id="42" xr3:uid="{E9343501-2410-420F-9767-A5BBE12485AD}" name="2023 r _x000a_Wartość roczna _x000a_M" dataDxfId="1495"/>
    <tableColumn id="43" xr3:uid="{DA29B065-7B54-4F71-A319-9E0B45CE6D6D}" name="2023 r _x000a_Wartość roczna _x000a_K" dataDxfId="1494"/>
    <tableColumn id="23" xr3:uid="{00000000-0010-0000-0600-000017000000}" name="Wartość skumulowana Ogółem" dataDxfId="1493"/>
    <tableColumn id="24" xr3:uid="{00000000-0010-0000-0600-000018000000}" name="Wartośc skumulowana M" dataDxfId="1492"/>
    <tableColumn id="25" xr3:uid="{00000000-0010-0000-0600-000019000000}" name="Wartość skumulowana K" dataDxfId="1491"/>
    <tableColumn id="26" xr3:uid="{00000000-0010-0000-0600-00001A000000}" name="Wskaźnik osiągnięć Ogółem" dataDxfId="1490" dataCellStyle="Procentowy">
      <calculatedColumnFormula>AL261/E261</calculatedColumnFormula>
    </tableColumn>
    <tableColumn id="27" xr3:uid="{00000000-0010-0000-0600-00001B000000}" name="Wskaźnik osiągnięć M" dataDxfId="1489"/>
    <tableColumn id="28" xr3:uid="{00000000-0010-0000-0600-00001C000000}" name="Wskaźnik osiągnięć K" dataDxfId="1488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0iii" altTextSummary="Tabela 4B zawiera informacje na temat wskaźników  produktu dla Priorytetu Inwestycyjnego 10iii Osi Priorytetowej II, wyrównywanie dostępu do uczenia się przez całe życie o charakterze formalnych, nieformalnych i pozaformalnym wszystkich grup wiekowych, poszerzanie wiedzy, podnoszenie umiejętności i kompetencji siły roboczej oraz promowanie elastycznych ścieżek kształcenia, w tym poprzez doradztwo zawodowe i potwierdzanie nabytych kompetencji.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Tabela10" displayName="Tabela10" ref="A306:AQ400" totalsRowShown="0" headerRowDxfId="1487" dataDxfId="1485" headerRowBorderDxfId="1486" tableBorderDxfId="1484">
  <tableColumns count="43">
    <tableColumn id="1" xr3:uid="{00000000-0010-0000-0700-000001000000}" name="Wskaźnik NR IDENTYFIKACYJNY" dataDxfId="1483"/>
    <tableColumn id="2" xr3:uid="{00000000-0010-0000-0700-000002000000}" name="Wskaźnik (nazwa wskaźnika)" dataDxfId="1482"/>
    <tableColumn id="3" xr3:uid="{00000000-0010-0000-0700-000003000000}" name="Kategoria regionu (w stosownych przypadkach)" dataDxfId="1481"/>
    <tableColumn id="4" xr3:uid="{00000000-0010-0000-0700-000004000000}" name="Jednostka miary" dataDxfId="1480"/>
    <tableColumn id="5" xr3:uid="{00000000-0010-0000-0700-000005000000}" name="Wartość docelowa (2023 r.) _x000a_Nieobowiązkowy podział ze względu na płeć (w odniesieniu do wartości docelowej)_x000a__x000a_Ogółem" dataDxfId="1479"/>
    <tableColumn id="6" xr3:uid="{00000000-0010-0000-0700-000006000000}" name="Wartość docelowa (2023 r.) _x000a_Nieobowiązkowy podział ze względu na płeć (w odniesieniu do wartości docelowej)_x000a__x000a_M" dataDxfId="1478"/>
    <tableColumn id="7" xr3:uid="{00000000-0010-0000-0700-000007000000}" name="Wartość docelowa (2023 r.) _x000a_Nieobowiązkowy podział ze względu na płeć (w odniesieniu do wartości docelowej)_x000a__x000a_K" dataDxfId="1477"/>
    <tableColumn id="8" xr3:uid="{00000000-0010-0000-0700-000008000000}" name="2014r Wartość roczna Ogółem" dataDxfId="1476"/>
    <tableColumn id="9" xr3:uid="{00000000-0010-0000-0700-000009000000}" name="2014r Wartość roczna M" dataDxfId="1475"/>
    <tableColumn id="10" xr3:uid="{00000000-0010-0000-0700-00000A000000}" name="2014r Wartość roczna K" dataDxfId="1474"/>
    <tableColumn id="11" xr3:uid="{00000000-0010-0000-0700-00000B000000}" name="2015r Wartość roczna Ogółem" dataDxfId="1473"/>
    <tableColumn id="12" xr3:uid="{00000000-0010-0000-0700-00000C000000}" name="2015r Wartość roczna M" dataDxfId="1472"/>
    <tableColumn id="13" xr3:uid="{00000000-0010-0000-0700-00000D000000}" name="2015r Wartość roczna K" dataDxfId="1471"/>
    <tableColumn id="14" xr3:uid="{00000000-0010-0000-0700-00000E000000}" name="2016r Wartość roczna Ogółem" dataDxfId="1470"/>
    <tableColumn id="15" xr3:uid="{00000000-0010-0000-0700-00000F000000}" name="2016r Wartość roczna M" dataDxfId="1469"/>
    <tableColumn id="16" xr3:uid="{00000000-0010-0000-0700-000010000000}" name="2016r Wartość roczna K" dataDxfId="1468"/>
    <tableColumn id="17" xr3:uid="{00000000-0010-0000-0700-000011000000}" name="2017r Wartość roczna Ogółem" dataDxfId="1467"/>
    <tableColumn id="18" xr3:uid="{00000000-0010-0000-0700-000012000000}" name="2017r Wartość roczna M" dataDxfId="1466"/>
    <tableColumn id="19" xr3:uid="{00000000-0010-0000-0700-000013000000}" name="2017r Wartość roczna K" dataDxfId="1465"/>
    <tableColumn id="20" xr3:uid="{00000000-0010-0000-0700-000014000000}" name="2018r Wartość roczna Ogółem" dataDxfId="1464"/>
    <tableColumn id="21" xr3:uid="{00000000-0010-0000-0700-000015000000}" name="2018r Wartość roczna M" dataDxfId="1463"/>
    <tableColumn id="22" xr3:uid="{00000000-0010-0000-0700-000016000000}" name="2018r Wartość roczna K" dataDxfId="1462"/>
    <tableColumn id="29" xr3:uid="{00000000-0010-0000-0700-00001D000000}" name="2019 r _x000a_Wartość roczna_x000a_Ogółem" dataDxfId="1461"/>
    <tableColumn id="30" xr3:uid="{00000000-0010-0000-0700-00001E000000}" name="2019 r _x000a_Wartość roczna_x000a_ M" dataDxfId="1460"/>
    <tableColumn id="31" xr3:uid="{00000000-0010-0000-0700-00001F000000}" name="2019r Wartość roczna K" dataDxfId="1459"/>
    <tableColumn id="32" xr3:uid="{00000000-0010-0000-0700-000020000000}" name="2020 r _x000a_Wartość roczna_x000a_Ogółem" dataDxfId="1458"/>
    <tableColumn id="33" xr3:uid="{00000000-0010-0000-0700-000021000000}" name="2020 r _x000a_Wartość roczna_x000a_ M" dataDxfId="1457"/>
    <tableColumn id="34" xr3:uid="{00000000-0010-0000-0700-000022000000}" name="2020 r _x000a_Wartość roczna _x000a_K" dataDxfId="1456"/>
    <tableColumn id="35" xr3:uid="{7AF37F54-FBFF-4221-9D44-4A0E58561511}" name="2021 r _x000a_Wartość roczna_x000a_Ogółem" dataDxfId="1455"/>
    <tableColumn id="36" xr3:uid="{A4D76B80-8FCB-4519-AF12-60562E6EC095}" name="2021 r _x000a_Wartość roczna_x000a_ M" dataDxfId="1454"/>
    <tableColumn id="37" xr3:uid="{85C09D4C-30F2-4602-9BD7-34191C90DBA1}" name="2021 r _x000a_Wartość roczna _x000a_K" dataDxfId="1453"/>
    <tableColumn id="38" xr3:uid="{68DE170E-A847-405A-92C1-DC5DB3E6E2B4}" name="2022 r _x000a_Wartość roczna_x000a_Ogółem" dataDxfId="1452"/>
    <tableColumn id="39" xr3:uid="{8FCB402D-8468-4664-873C-8F754120D472}" name="2022 r _x000a_Wartość roczna_x000a_ M" dataDxfId="1451"/>
    <tableColumn id="40" xr3:uid="{2A04406E-EB9E-47E1-B64A-19C58EB417D5}" name="2022 r _x000a_Wartość roczna _x000a_K" dataDxfId="1450"/>
    <tableColumn id="41" xr3:uid="{1EEEA1A0-75CD-49C7-A1AA-7336469C82B1}" name="2023 r _x000a_Wartość roczna _x000a_Ogółem" dataDxfId="1449"/>
    <tableColumn id="42" xr3:uid="{5915815F-83AF-460E-B99C-F394661BF69C}" name="2023 r _x000a_Wartość roczna _x000a_M" dataDxfId="1448"/>
    <tableColumn id="43" xr3:uid="{AC7D9D96-41B3-4E67-A4BE-ADFDB4F8E1B3}" name="2023 r _x000a_Wartość roczna _x000a_K" dataDxfId="1447"/>
    <tableColumn id="23" xr3:uid="{00000000-0010-0000-0700-000017000000}" name="Wartość skumulowana Ogółem" dataDxfId="1446">
      <calculatedColumnFormula>K307+N307+Q307+T307+W307+Z307+AC307+AF307+Tabela10[[#This Row],[2023 r 
Wartość roczna 
Ogółem]]</calculatedColumnFormula>
    </tableColumn>
    <tableColumn id="24" xr3:uid="{00000000-0010-0000-0700-000018000000}" name="Wartośc skumulowana M" dataDxfId="1445"/>
    <tableColumn id="25" xr3:uid="{00000000-0010-0000-0700-000019000000}" name="Wartość skumulowana K" dataDxfId="1444"/>
    <tableColumn id="26" xr3:uid="{00000000-0010-0000-0700-00001A000000}" name="Wskaźnik osiągnięć Ogółem" dataDxfId="1443" dataCellStyle="Procentowy">
      <calculatedColumnFormula>AL307/E307</calculatedColumnFormula>
    </tableColumn>
    <tableColumn id="27" xr3:uid="{00000000-0010-0000-0700-00001B000000}" name="Wskaźnik osiągnięć M" dataDxfId="1442"/>
    <tableColumn id="28" xr3:uid="{00000000-0010-0000-0700-00001C000000}" name="Wskaźnik osiągnięć K" dataDxfId="1441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1i" altTextSummary="Tabela 4B zawiera informacje na temat wskaźników  produktu dla Priorytetu Inwestycyjnego 11i Osi Priorytetowej II, inwestycje w zdolności instytucjonalne i w sprawność administracji publicznej oraz efektywność usług publicznych na szczeblu krajowym, regionalnym i lokalnym w celu przeprowadzenia reform, z uwzględnieniem lepszego stanowienia prawa i dobrego rządzenia.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Tabela11" displayName="Tabela11" ref="A403:AQ411" totalsRowShown="0" headerRowDxfId="1440" dataDxfId="1438" headerRowBorderDxfId="1439" tableBorderDxfId="1437" totalsRowBorderDxfId="1436">
  <tableColumns count="43">
    <tableColumn id="1" xr3:uid="{00000000-0010-0000-0800-000001000000}" name="Wskaźnik NR IDENTYFIKACYJNY" dataDxfId="1435"/>
    <tableColumn id="2" xr3:uid="{00000000-0010-0000-0800-000002000000}" name="Wskaźnik (nazwa wskaźnika)" dataDxfId="1434"/>
    <tableColumn id="3" xr3:uid="{00000000-0010-0000-0800-000003000000}" name="Kategoria regionu (w stosownych przypadkach)" dataDxfId="1433"/>
    <tableColumn id="4" xr3:uid="{00000000-0010-0000-0800-000004000000}" name="Jednostka miary" dataDxfId="1432"/>
    <tableColumn id="5" xr3:uid="{00000000-0010-0000-0800-000005000000}" name="Wartość docelowa (2023 r.) _x000a_Nieobowiązkowy podział ze względu na płeć (w odniesieniu do wartości docelowej)_x000a__x000a_Ogółem" dataDxfId="1431"/>
    <tableColumn id="6" xr3:uid="{00000000-0010-0000-0800-000006000000}" name="Wartość docelowa (2023 r.) _x000a_Nieobowiązkowy podział ze względu na płeć (w odniesieniu do wartości docelowej)_x000a__x000a_M" dataDxfId="1430"/>
    <tableColumn id="7" xr3:uid="{00000000-0010-0000-0800-000007000000}" name="Wartość docelowa (2023 r.) _x000a_Nieobowiązkowy podział ze względu na płeć (w odniesieniu do wartości docelowej)_x000a__x000a_K" dataDxfId="1429"/>
    <tableColumn id="8" xr3:uid="{00000000-0010-0000-0800-000008000000}" name="2014r Wartość roczna Ogółem" dataDxfId="1428"/>
    <tableColumn id="9" xr3:uid="{00000000-0010-0000-0800-000009000000}" name="2014r Wartość roczna M" dataDxfId="1427"/>
    <tableColumn id="10" xr3:uid="{00000000-0010-0000-0800-00000A000000}" name="2014r Wartość roczna K" dataDxfId="1426"/>
    <tableColumn id="11" xr3:uid="{00000000-0010-0000-0800-00000B000000}" name="2015r Wartość roczna Ogółem" dataDxfId="1425"/>
    <tableColumn id="12" xr3:uid="{00000000-0010-0000-0800-00000C000000}" name="2015r Wartość roczna M" dataDxfId="1424"/>
    <tableColumn id="13" xr3:uid="{00000000-0010-0000-0800-00000D000000}" name="2015r Wartość roczna K" dataDxfId="1423"/>
    <tableColumn id="14" xr3:uid="{00000000-0010-0000-0800-00000E000000}" name="2016r Wartość roczna Ogółem" dataDxfId="1422"/>
    <tableColumn id="15" xr3:uid="{00000000-0010-0000-0800-00000F000000}" name="2016r Wartość roczna M" dataDxfId="1421"/>
    <tableColumn id="16" xr3:uid="{00000000-0010-0000-0800-000010000000}" name="2016r Wartość roczna K" dataDxfId="1420"/>
    <tableColumn id="17" xr3:uid="{00000000-0010-0000-0800-000011000000}" name="2017r Wartość roczna Ogółem" dataDxfId="1419"/>
    <tableColumn id="18" xr3:uid="{00000000-0010-0000-0800-000012000000}" name="2017r Wartość roczna M" dataDxfId="1418"/>
    <tableColumn id="19" xr3:uid="{00000000-0010-0000-0800-000013000000}" name="2017r Wartość roczna K" dataDxfId="1417"/>
    <tableColumn id="20" xr3:uid="{00000000-0010-0000-0800-000014000000}" name="2018r Wartość roczna Ogółem" dataDxfId="1416"/>
    <tableColumn id="21" xr3:uid="{00000000-0010-0000-0800-000015000000}" name="2018r Wartość roczna M" dataDxfId="1415"/>
    <tableColumn id="22" xr3:uid="{00000000-0010-0000-0800-000016000000}" name="2018r Wartość roczna K" dataDxfId="1414"/>
    <tableColumn id="29" xr3:uid="{00000000-0010-0000-0800-00001D000000}" name="2019 r _x000a_Wartość roczna_x000a_Ogółem" dataDxfId="1413"/>
    <tableColumn id="30" xr3:uid="{00000000-0010-0000-0800-00001E000000}" name="2019 r _x000a_Wartość roczna_x000a_ M" dataDxfId="1412"/>
    <tableColumn id="31" xr3:uid="{00000000-0010-0000-0800-00001F000000}" name="2019r Wartość roczna K" dataDxfId="1411"/>
    <tableColumn id="32" xr3:uid="{00000000-0010-0000-0800-000020000000}" name="2020 r _x000a_Wartość roczna_x000a_Ogółem" dataDxfId="1410"/>
    <tableColumn id="33" xr3:uid="{00000000-0010-0000-0800-000021000000}" name="2020 r _x000a_Wartość roczna_x000a_ M" dataDxfId="1409"/>
    <tableColumn id="34" xr3:uid="{00000000-0010-0000-0800-000022000000}" name="2020 r _x000a_Wartość roczna _x000a_K" dataDxfId="1408"/>
    <tableColumn id="35" xr3:uid="{5811DFF3-90AF-4AC7-BB73-27044D267106}" name="2021 r _x000a_Wartość roczna_x000a_Ogółem" dataDxfId="1407"/>
    <tableColumn id="36" xr3:uid="{2C9E7E26-BEDF-48F5-B851-3B2847EDDF5E}" name="2021 r _x000a_Wartość roczna_x000a_ M" dataDxfId="1406"/>
    <tableColumn id="37" xr3:uid="{BAFF04A4-399C-44D0-8FC5-972E6869317E}" name="2021 r _x000a_Wartość roczna _x000a_K" dataDxfId="1405"/>
    <tableColumn id="38" xr3:uid="{20B1BCF3-F020-4B9A-A94D-CE99FD5EC7E9}" name="2022 r _x000a_Wartość roczna_x000a_Ogółem" dataDxfId="1404"/>
    <tableColumn id="39" xr3:uid="{E9547D8B-E484-423E-8169-5366B9930F50}" name="2022 r _x000a_Wartość roczna_x000a_ M" dataDxfId="1403"/>
    <tableColumn id="40" xr3:uid="{3CC1A84F-1394-4874-BA8C-47E8B44862DE}" name="2022 r _x000a_Wartość roczna _x000a_K" dataDxfId="1402"/>
    <tableColumn id="41" xr3:uid="{E14AA609-D810-4029-8AFD-88ACF5974680}" name="2023 r _x000a_Wartość roczna _x000a_Ogółem" dataDxfId="1401"/>
    <tableColumn id="42" xr3:uid="{C023523B-F8CC-423D-AD00-F81EDC9EC686}" name="2023 r _x000a_Wartość roczna _x000a_M" dataDxfId="1400"/>
    <tableColumn id="43" xr3:uid="{7D82FCCF-0838-4485-8B7B-25DA49617264}" name="2023 r _x000a_Wartość roczna _x000a_K" dataDxfId="1399"/>
    <tableColumn id="23" xr3:uid="{00000000-0010-0000-0800-000017000000}" name="Wartość skumulowana Ogółem" dataDxfId="1398">
      <calculatedColumnFormula>K404+N404+Q404+T404+W404+Z404+AC404+AF404+Tabela11[[#This Row],[2023 r 
Wartość roczna 
Ogółem]]</calculatedColumnFormula>
    </tableColumn>
    <tableColumn id="24" xr3:uid="{00000000-0010-0000-0800-000018000000}" name="Wartośc skumulowana M" dataDxfId="1397"/>
    <tableColumn id="25" xr3:uid="{00000000-0010-0000-0800-000019000000}" name="Wartość skumulowana K" dataDxfId="1396"/>
    <tableColumn id="26" xr3:uid="{00000000-0010-0000-0800-00001A000000}" name="Wskaźnik osiągnięć Ogółem" dataDxfId="1395" dataCellStyle="Procentowy">
      <calculatedColumnFormula>AL404/E404</calculatedColumnFormula>
    </tableColumn>
    <tableColumn id="27" xr3:uid="{00000000-0010-0000-0800-00001B000000}" name="Wskaźnik osiągnięć M" dataDxfId="1394"/>
    <tableColumn id="28" xr3:uid="{00000000-0010-0000-0800-00001C000000}" name="Wskaźnik osiągnięć K" dataDxfId="1393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1ii" altTextSummary="Tabela 4B zawiera informacje na temat wskaźników  produktu dla Priorytetu Inwestycyjnego 11iii Osi Priorytetowej II, budowanie potencjału wszystkich zainteresowanych podmiotów kształtujących politykę w zakresie kształcenia, uczenia się przez całe życie, szkolenia i zatrudnienia oraz polityki społecznej, w tym poprzez pakty sektorowe i terytorialne na rzecz wdrażania reform na szczeblu krajowym, regionalnym i lokalnym.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Tabela12" displayName="Tabela12" ref="A416:AQ418" totalsRowShown="0" headerRowDxfId="1392" dataDxfId="1390" headerRowBorderDxfId="1391" tableBorderDxfId="1389" totalsRowBorderDxfId="1388">
  <tableColumns count="43">
    <tableColumn id="1" xr3:uid="{00000000-0010-0000-0900-000001000000}" name="Wskaźnik NR IDENTYFIKACYJNY" dataDxfId="1387"/>
    <tableColumn id="2" xr3:uid="{00000000-0010-0000-0900-000002000000}" name="Wskaźnik (nazwa wskaźnika)" dataDxfId="1386"/>
    <tableColumn id="3" xr3:uid="{00000000-0010-0000-0900-000003000000}" name="Kategoria regionu (w stosownych przypadkach)" dataDxfId="1385"/>
    <tableColumn id="4" xr3:uid="{00000000-0010-0000-0900-000004000000}" name="Jednostka miary" dataDxfId="1384"/>
    <tableColumn id="5" xr3:uid="{00000000-0010-0000-0900-000005000000}" name="Wartość docelowa (2023 r.) _x000a_Nieobowiązkowy podział ze względu na płeć (w odniesieniu do wartości docelowej)_x000a__x000a_Ogółem" dataDxfId="1383"/>
    <tableColumn id="6" xr3:uid="{00000000-0010-0000-0900-000006000000}" name="Wartość docelowa (2023 r.) _x000a_Nieobowiązkowy podział ze względu na płeć (w odniesieniu do wartości docelowej)_x000a__x000a_M" dataDxfId="1382"/>
    <tableColumn id="7" xr3:uid="{00000000-0010-0000-0900-000007000000}" name="Wartość docelowa (2023 r.) _x000a_Nieobowiązkowy podział ze względu na płeć (w odniesieniu do wartości docelowej)_x000a__x000a_K" dataDxfId="1381"/>
    <tableColumn id="8" xr3:uid="{00000000-0010-0000-0900-000008000000}" name="2014r Wartość roczna Ogółem" dataDxfId="1380"/>
    <tableColumn id="9" xr3:uid="{00000000-0010-0000-0900-000009000000}" name="2014r Wartość roczna M" dataDxfId="1379"/>
    <tableColumn id="10" xr3:uid="{00000000-0010-0000-0900-00000A000000}" name="2014r Wartość roczna K" dataDxfId="1378"/>
    <tableColumn id="11" xr3:uid="{00000000-0010-0000-0900-00000B000000}" name="2015r Wartość roczna Ogółem" dataDxfId="1377"/>
    <tableColumn id="12" xr3:uid="{00000000-0010-0000-0900-00000C000000}" name="2015r Wartość roczna M" dataDxfId="1376"/>
    <tableColumn id="13" xr3:uid="{00000000-0010-0000-0900-00000D000000}" name="2015r Wartość roczna K" dataDxfId="1375"/>
    <tableColumn id="14" xr3:uid="{00000000-0010-0000-0900-00000E000000}" name="2016r Wartość roczna Ogółem" dataDxfId="1374"/>
    <tableColumn id="15" xr3:uid="{00000000-0010-0000-0900-00000F000000}" name="2016r Wartość roczna M" dataDxfId="1373"/>
    <tableColumn id="16" xr3:uid="{00000000-0010-0000-0900-000010000000}" name="2016r Wartość roczna K" dataDxfId="1372"/>
    <tableColumn id="17" xr3:uid="{00000000-0010-0000-0900-000011000000}" name="2017r Wartość roczna Ogółem" dataDxfId="1371"/>
    <tableColumn id="18" xr3:uid="{00000000-0010-0000-0900-000012000000}" name="2017r Wartość roczna M" dataDxfId="1370"/>
    <tableColumn id="19" xr3:uid="{00000000-0010-0000-0900-000013000000}" name="2017r Wartość roczna K" dataDxfId="1369"/>
    <tableColumn id="20" xr3:uid="{00000000-0010-0000-0900-000014000000}" name="2018r Wartość roczna Ogółem" dataDxfId="1368"/>
    <tableColumn id="21" xr3:uid="{00000000-0010-0000-0900-000015000000}" name="2018r Wartość roczna M" dataDxfId="1367"/>
    <tableColumn id="22" xr3:uid="{00000000-0010-0000-0900-000016000000}" name="2018r Wartość roczna K" dataDxfId="1366"/>
    <tableColumn id="29" xr3:uid="{00000000-0010-0000-0900-00001D000000}" name="2019 r _x000a_Wartość roczna_x000a_Ogółem" dataDxfId="1365"/>
    <tableColumn id="30" xr3:uid="{00000000-0010-0000-0900-00001E000000}" name="2019 r _x000a_Wartość roczna_x000a_ M" dataDxfId="1364"/>
    <tableColumn id="31" xr3:uid="{00000000-0010-0000-0900-00001F000000}" name="2019r Wartość roczna K" dataDxfId="1363"/>
    <tableColumn id="32" xr3:uid="{00000000-0010-0000-0900-000020000000}" name="2020 r _x000a_Wartość roczna_x000a_Ogółem" dataDxfId="1362"/>
    <tableColumn id="33" xr3:uid="{00000000-0010-0000-0900-000021000000}" name="2020 r _x000a_Wartość roczna_x000a_ M" dataDxfId="1361"/>
    <tableColumn id="34" xr3:uid="{00000000-0010-0000-0900-000022000000}" name="2020 r _x000a_Wartość roczna _x000a_K" dataDxfId="1360"/>
    <tableColumn id="35" xr3:uid="{59C8F780-28EB-4247-889B-4427E88F77BB}" name="2021 r _x000a_Wartość roczna_x000a_Ogółem" dataDxfId="1359"/>
    <tableColumn id="36" xr3:uid="{40F4BCD1-1F3A-4A0F-982A-6E3983EADFC7}" name="2021 r _x000a_Wartość roczna_x000a_ M" dataDxfId="1358"/>
    <tableColumn id="37" xr3:uid="{1612E333-8D7C-4318-A1CD-82760CCEE8E1}" name="2021 r _x000a_Wartość roczna _x000a_K" dataDxfId="1357"/>
    <tableColumn id="38" xr3:uid="{881061A0-B1CA-431D-B916-F694F3953B92}" name="2022 r _x000a_Wartość roczna_x000a_Ogółem" dataDxfId="1356"/>
    <tableColumn id="39" xr3:uid="{F6AA405F-702B-49F6-9CFA-B262311CB21E}" name="2022 r _x000a_Wartość roczna_x000a_ M" dataDxfId="1355"/>
    <tableColumn id="40" xr3:uid="{0EDA8179-7CCD-4660-89B9-9CD2395E740C}" name="2022 r _x000a_Wartość roczna _x000a_K" dataDxfId="1354"/>
    <tableColumn id="41" xr3:uid="{42215629-EF50-4A8E-B4D5-EA64C1DEA448}" name="2023 r _x000a_Wartość roczna _x000a_Ogółem" dataDxfId="1353"/>
    <tableColumn id="42" xr3:uid="{0F7F1BF7-7A04-43CF-938C-82075AFD38AD}" name="2023 r _x000a_Wartość roczna _x000a_M" dataDxfId="1352"/>
    <tableColumn id="43" xr3:uid="{2548D604-B33D-4587-8E56-0F861D84A15E}" name="2023 r _x000a_Wartość roczna _x000a_K" dataDxfId="1351"/>
    <tableColumn id="23" xr3:uid="{00000000-0010-0000-0900-000017000000}" name="Wartość skumulowana Ogółem" dataDxfId="1350"/>
    <tableColumn id="24" xr3:uid="{00000000-0010-0000-0900-000018000000}" name="Wartośc skumulowana M" dataDxfId="1349"/>
    <tableColumn id="25" xr3:uid="{00000000-0010-0000-0900-000019000000}" name="Wartość skumulowana K" dataDxfId="1348"/>
    <tableColumn id="26" xr3:uid="{00000000-0010-0000-0900-00001A000000}" name="Wskaźnik osiągnięć Ogółem" dataDxfId="1347"/>
    <tableColumn id="27" xr3:uid="{00000000-0010-0000-0900-00001B000000}" name="Wskaźnik osiągnięć M" dataDxfId="1346"/>
    <tableColumn id="28" xr3:uid="{00000000-0010-0000-0900-00001C000000}" name="Wskaźnik osiągnięć K" dataDxfId="1345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8v" altTextSummary="Tabela 4B zawiera informacje na temat wskaźników  produktu dla Priorytetu Inwestycyjnego 8v Osi Priorytetowej III, przystosowanie pracowników, przedsiębiorstw i przedsiębiorców do zmian.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Tabela13" displayName="Tabela13" ref="A421:AQ461" totalsRowShown="0" headerRowDxfId="1344" dataDxfId="1342" headerRowBorderDxfId="1343" tableBorderDxfId="1341" totalsRowBorderDxfId="1340">
  <tableColumns count="43">
    <tableColumn id="1" xr3:uid="{00000000-0010-0000-0A00-000001000000}" name="Wskaźnik NR IDENTYFIKACYJNY" dataDxfId="1339"/>
    <tableColumn id="2" xr3:uid="{00000000-0010-0000-0A00-000002000000}" name="Wskaźnik (nazwa wskaźnika)" dataDxfId="1338"/>
    <tableColumn id="3" xr3:uid="{00000000-0010-0000-0A00-000003000000}" name="Kategoria regionu (w stosownych przypadkach)" dataDxfId="1337"/>
    <tableColumn id="4" xr3:uid="{00000000-0010-0000-0A00-000004000000}" name="Jednostka miary" dataDxfId="1336"/>
    <tableColumn id="5" xr3:uid="{00000000-0010-0000-0A00-000005000000}" name="Wartość docelowa (2023 r.) _x000a_Nieobowiązkowy podział ze względu na płeć (w odniesieniu do wartości docelowej)_x000a__x000a_Ogółem" dataDxfId="1335"/>
    <tableColumn id="6" xr3:uid="{00000000-0010-0000-0A00-000006000000}" name="Wartość docelowa (2023 r.) _x000a_Nieobowiązkowy podział ze względu na płeć (w odniesieniu do wartości docelowej)_x000a__x000a_M" dataDxfId="1334"/>
    <tableColumn id="7" xr3:uid="{00000000-0010-0000-0A00-000007000000}" name="Wartość docelowa (2023 r.) _x000a_Nieobowiązkowy podział ze względu na płeć (w odniesieniu do wartości docelowej)_x000a__x000a_K" dataDxfId="1333"/>
    <tableColumn id="8" xr3:uid="{00000000-0010-0000-0A00-000008000000}" name="2014r Wartość roczna Ogółem" dataDxfId="1332"/>
    <tableColumn id="9" xr3:uid="{00000000-0010-0000-0A00-000009000000}" name="2014r Wartość roczna M" dataDxfId="1331"/>
    <tableColumn id="10" xr3:uid="{00000000-0010-0000-0A00-00000A000000}" name="2014r Wartość roczna K" dataDxfId="1330"/>
    <tableColumn id="11" xr3:uid="{00000000-0010-0000-0A00-00000B000000}" name="2015r Wartość roczna Ogółem" dataDxfId="1329"/>
    <tableColumn id="12" xr3:uid="{00000000-0010-0000-0A00-00000C000000}" name="2015r Wartość roczna M" dataDxfId="1328"/>
    <tableColumn id="13" xr3:uid="{00000000-0010-0000-0A00-00000D000000}" name="2015r Wartość roczna K" dataDxfId="1327"/>
    <tableColumn id="14" xr3:uid="{00000000-0010-0000-0A00-00000E000000}" name="2016r Wartość roczna Ogółem" dataDxfId="1326"/>
    <tableColumn id="15" xr3:uid="{00000000-0010-0000-0A00-00000F000000}" name="2016r Wartość roczna M" dataDxfId="1325"/>
    <tableColumn id="16" xr3:uid="{00000000-0010-0000-0A00-000010000000}" name="2016r Wartość roczna K" dataDxfId="1324"/>
    <tableColumn id="17" xr3:uid="{00000000-0010-0000-0A00-000011000000}" name="2017r Wartość roczna Ogółem" dataDxfId="1323"/>
    <tableColumn id="18" xr3:uid="{00000000-0010-0000-0A00-000012000000}" name="2017r Wartość roczna M" dataDxfId="1322"/>
    <tableColumn id="19" xr3:uid="{00000000-0010-0000-0A00-000013000000}" name="2017r Wartość roczna K" dataDxfId="1321"/>
    <tableColumn id="20" xr3:uid="{00000000-0010-0000-0A00-000014000000}" name="2018r Wartość roczna Ogółem" dataDxfId="1320"/>
    <tableColumn id="21" xr3:uid="{00000000-0010-0000-0A00-000015000000}" name="2018r Wartość roczna M" dataDxfId="1319"/>
    <tableColumn id="22" xr3:uid="{00000000-0010-0000-0A00-000016000000}" name="2018r Wartość roczna K" dataDxfId="1318"/>
    <tableColumn id="29" xr3:uid="{00000000-0010-0000-0A00-00001D000000}" name="2019 r _x000a_Wartość roczna_x000a_Ogółem" dataDxfId="1317"/>
    <tableColumn id="30" xr3:uid="{00000000-0010-0000-0A00-00001E000000}" name="2019 r _x000a_Wartość roczna_x000a_ M" dataDxfId="1316"/>
    <tableColumn id="31" xr3:uid="{00000000-0010-0000-0A00-00001F000000}" name="2019r Wartość roczna K" dataDxfId="1315"/>
    <tableColumn id="32" xr3:uid="{00000000-0010-0000-0A00-000020000000}" name="2020 r _x000a_Wartość roczna_x000a_Ogółem" dataDxfId="1314"/>
    <tableColumn id="33" xr3:uid="{00000000-0010-0000-0A00-000021000000}" name="2020 r _x000a_Wartość roczna_x000a_ M" dataDxfId="1313"/>
    <tableColumn id="34" xr3:uid="{00000000-0010-0000-0A00-000022000000}" name="2020 r _x000a_Wartość roczna _x000a_K" dataDxfId="1312"/>
    <tableColumn id="35" xr3:uid="{C1413F09-5EE5-432F-A655-3CD0B97A929F}" name="2021 r _x000a_Wartość roczna_x000a_Ogółem" dataDxfId="1311"/>
    <tableColumn id="36" xr3:uid="{BA40D795-6E1F-4DF5-88FD-555D0E3FC7EC}" name="2021 r _x000a_Wartość roczna_x000a_ M" dataDxfId="1310"/>
    <tableColumn id="37" xr3:uid="{3460C14B-E04B-4677-A79E-F7248511DF37}" name="2021 r _x000a_Wartość roczna _x000a_K" dataDxfId="1309"/>
    <tableColumn id="38" xr3:uid="{64C07868-10C7-4E56-912A-3B45193736C2}" name="2022 r _x000a_Wartość roczna_x000a_Ogółem" dataDxfId="1308"/>
    <tableColumn id="39" xr3:uid="{11F25E99-27D2-44FB-8781-ACBBC6938287}" name="2022 r _x000a_Wartość roczna_x000a_ M" dataDxfId="1307"/>
    <tableColumn id="40" xr3:uid="{10C24F17-3319-48D3-B7A4-CBDF271EA7B2}" name="2022 r _x000a_Wartość roczna _x000a_K" dataDxfId="1306"/>
    <tableColumn id="41" xr3:uid="{C86A12A2-373F-4CA7-975F-039EF41FD91B}" name="2023 r _x000a_Wartość roczna _x000a_Ogółem" dataDxfId="1305"/>
    <tableColumn id="42" xr3:uid="{013D2EFA-A3A9-4A43-8D1E-D224F589DBB0}" name="2023 r _x000a_Wartość roczna _x000a_M" dataDxfId="1304"/>
    <tableColumn id="43" xr3:uid="{779441C8-43B9-4337-B353-31C41171734C}" name="2023 r _x000a_Wartość roczna _x000a_K" dataDxfId="1303"/>
    <tableColumn id="23" xr3:uid="{00000000-0010-0000-0A00-000017000000}" name="Wartość skumulowana Ogółem" dataDxfId="1302"/>
    <tableColumn id="24" xr3:uid="{00000000-0010-0000-0A00-000018000000}" name="Wartośc skumulowana M" dataDxfId="1301"/>
    <tableColumn id="25" xr3:uid="{00000000-0010-0000-0A00-000019000000}" name="Wartość skumulowana K" dataDxfId="1300"/>
    <tableColumn id="26" xr3:uid="{00000000-0010-0000-0A00-00001A000000}" name="Wskaźnik osiągnięć Ogółem" dataDxfId="1299" dataCellStyle="Procentowy"/>
    <tableColumn id="27" xr3:uid="{00000000-0010-0000-0A00-00001B000000}" name="Wskaźnik osiągnięć M" dataDxfId="1298"/>
    <tableColumn id="28" xr3:uid="{00000000-0010-0000-0A00-00001C000000}" name="Wskaźnik osiągnięć K" dataDxfId="1297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10ii" altTextSummary="Tabela 4B zawiera informacje na temat wskaźników  produktu dla Priorytetu Inwestycyjnego 10ii Osi Priorytetowej III, poprawa jakości, skuteczności i dostępności szkolnictwa wyższego oraz kształcena na poziomie równoważnym w celu zwiększania udziału i poziomu osiągnięć, zwłaszcza w przypadkach grup w niekorzystnej sytuacji.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Tabela14" displayName="Tabela14" ref="A467:AQ471" totalsRowShown="0" headerRowDxfId="1296" dataDxfId="1294" headerRowBorderDxfId="1295" tableBorderDxfId="1293" totalsRowBorderDxfId="1292">
  <tableColumns count="43">
    <tableColumn id="1" xr3:uid="{00000000-0010-0000-0B00-000001000000}" name="Wskaźnik NR IDENTYFIKACYJNY" dataDxfId="1291"/>
    <tableColumn id="2" xr3:uid="{00000000-0010-0000-0B00-000002000000}" name="Wskaźnik (nazwa wskaźnika)" dataDxfId="1290"/>
    <tableColumn id="3" xr3:uid="{00000000-0010-0000-0B00-000003000000}" name="Kategoria regionu (w stosownych przypadkach)" dataDxfId="1289"/>
    <tableColumn id="4" xr3:uid="{00000000-0010-0000-0B00-000004000000}" name="Jednostka miary" dataDxfId="1288"/>
    <tableColumn id="5" xr3:uid="{00000000-0010-0000-0B00-000005000000}" name="Wartość docelowa (2023 r.) _x000a_Nieobowiązkowy podział ze względu na płeć (w odniesieniu do wartości docelowej)_x000a__x000a_Ogółem" dataDxfId="1287"/>
    <tableColumn id="6" xr3:uid="{00000000-0010-0000-0B00-000006000000}" name="Wartość docelowa (2023 r.) _x000a_Nieobowiązkowy podział ze względu na płeć (w odniesieniu do wartości docelowej)_x000a__x000a_M" dataDxfId="1286"/>
    <tableColumn id="7" xr3:uid="{00000000-0010-0000-0B00-000007000000}" name="Wartość docelowa (2023 r.) _x000a_Nieobowiązkowy podział ze względu na płeć (w odniesieniu do wartości docelowej)_x000a__x000a_K" dataDxfId="1285"/>
    <tableColumn id="8" xr3:uid="{00000000-0010-0000-0B00-000008000000}" name="2014r Wartość roczna Ogółem" dataDxfId="1284"/>
    <tableColumn id="9" xr3:uid="{00000000-0010-0000-0B00-000009000000}" name="2014r Wartość roczna M" dataDxfId="1283"/>
    <tableColumn id="10" xr3:uid="{00000000-0010-0000-0B00-00000A000000}" name="2014r Wartość roczna K" dataDxfId="1282"/>
    <tableColumn id="11" xr3:uid="{00000000-0010-0000-0B00-00000B000000}" name="2015r Wartość roczna Ogółem" dataDxfId="1281"/>
    <tableColumn id="12" xr3:uid="{00000000-0010-0000-0B00-00000C000000}" name="2015r Wartość roczna M" dataDxfId="1280"/>
    <tableColumn id="13" xr3:uid="{00000000-0010-0000-0B00-00000D000000}" name="2015r Wartość roczna K" dataDxfId="1279"/>
    <tableColumn id="14" xr3:uid="{00000000-0010-0000-0B00-00000E000000}" name="2016r Wartość roczna Ogółem" dataDxfId="1278"/>
    <tableColumn id="15" xr3:uid="{00000000-0010-0000-0B00-00000F000000}" name="2016r Wartość roczna M" dataDxfId="1277"/>
    <tableColumn id="16" xr3:uid="{00000000-0010-0000-0B00-000010000000}" name="2016r Wartość roczna K" dataDxfId="1276"/>
    <tableColumn id="17" xr3:uid="{00000000-0010-0000-0B00-000011000000}" name="2017r Wartość roczna Ogółem" dataDxfId="1275"/>
    <tableColumn id="18" xr3:uid="{00000000-0010-0000-0B00-000012000000}" name="2017r Wartość roczna M" dataDxfId="1274"/>
    <tableColumn id="19" xr3:uid="{00000000-0010-0000-0B00-000013000000}" name="2017r Wartość roczna K" dataDxfId="1273"/>
    <tableColumn id="20" xr3:uid="{00000000-0010-0000-0B00-000014000000}" name="2018r Wartość roczna Ogółem" dataDxfId="1272"/>
    <tableColumn id="21" xr3:uid="{00000000-0010-0000-0B00-000015000000}" name="2018r Wartość roczna M" dataDxfId="1271"/>
    <tableColumn id="22" xr3:uid="{00000000-0010-0000-0B00-000016000000}" name="2018r Wartość roczna K" dataDxfId="1270"/>
    <tableColumn id="29" xr3:uid="{00000000-0010-0000-0B00-00001D000000}" name="2019 r _x000a_Wartość roczna_x000a_Ogółem" dataDxfId="1269"/>
    <tableColumn id="30" xr3:uid="{00000000-0010-0000-0B00-00001E000000}" name="2019 r _x000a_Wartość roczna_x000a_ M" dataDxfId="1268"/>
    <tableColumn id="31" xr3:uid="{00000000-0010-0000-0B00-00001F000000}" name="2019r Wartość roczna K" dataDxfId="1267"/>
    <tableColumn id="32" xr3:uid="{00000000-0010-0000-0B00-000020000000}" name="2020 r _x000a_Wartość roczna_x000a_Ogółem" dataDxfId="1266"/>
    <tableColumn id="33" xr3:uid="{00000000-0010-0000-0B00-000021000000}" name="2020 r _x000a_Wartość roczna_x000a_ M" dataDxfId="1265"/>
    <tableColumn id="34" xr3:uid="{00000000-0010-0000-0B00-000022000000}" name="2020 r _x000a_Wartość roczna _x000a_K" dataDxfId="1264"/>
    <tableColumn id="35" xr3:uid="{95765B8C-CF69-4D55-B230-02ED8CDB6130}" name="2021 r _x000a_Wartość roczna_x000a_Ogółem" dataDxfId="1263"/>
    <tableColumn id="36" xr3:uid="{6B7C5073-0D2D-42B6-BF20-F0D5AB737308}" name="2021 r _x000a_Wartość roczna_x000a_ M" dataDxfId="1262"/>
    <tableColumn id="37" xr3:uid="{0C3A1D30-6688-4B8C-8D83-685858FC844B}" name="2021 r _x000a_Wartość roczna _x000a_K" dataDxfId="1261"/>
    <tableColumn id="38" xr3:uid="{E9A7A95B-33DD-4069-98BD-9313D58E7867}" name="2022 r _x000a_Wartość roczna_x000a_Ogółem" dataDxfId="1260"/>
    <tableColumn id="39" xr3:uid="{1AF3D796-7EB4-4443-8DBD-7D51D65E740A}" name="2022 r _x000a_Wartość roczna_x000a_ M" dataDxfId="1259"/>
    <tableColumn id="40" xr3:uid="{5CE2D77E-D819-4E89-9223-FF60641E05DF}" name="2022 r _x000a_Wartość roczna _x000a_K" dataDxfId="1258"/>
    <tableColumn id="41" xr3:uid="{6030A21E-BE10-43EB-8C7E-AE8DA8E12DFC}" name="2023 r _x000a_Wartość roczna _x000a_Ogółem" dataDxfId="1257"/>
    <tableColumn id="42" xr3:uid="{08A52E69-3DE4-4A68-91B8-FAB1664F9965}" name="2023 r _x000a_Wartość roczna _x000a_M" dataDxfId="1256"/>
    <tableColumn id="43" xr3:uid="{B1B2E3D4-9E33-48BD-9459-209C52FB344B}" name="2023 r _x000a_Wartość roczna _x000a_K" dataDxfId="1255"/>
    <tableColumn id="23" xr3:uid="{00000000-0010-0000-0B00-000017000000}" name="Wartość skumulowana Ogółem" dataDxfId="1254">
      <calculatedColumnFormula>H468+K468+N468+Q468+T468+W468+Z468+AC468</calculatedColumnFormula>
    </tableColumn>
    <tableColumn id="24" xr3:uid="{00000000-0010-0000-0B00-000018000000}" name="Wartośc skumulowana M" dataDxfId="1253"/>
    <tableColumn id="25" xr3:uid="{00000000-0010-0000-0B00-000019000000}" name="Wartość skumulowana K" dataDxfId="1252"/>
    <tableColumn id="26" xr3:uid="{00000000-0010-0000-0B00-00001A000000}" name="Wskaźnik osiągnięć Ogółem" dataDxfId="1251" dataCellStyle="Procentowy">
      <calculatedColumnFormula>AL468/E468</calculatedColumnFormula>
    </tableColumn>
    <tableColumn id="27" xr3:uid="{00000000-0010-0000-0B00-00001B000000}" name="Wskaźnik osiągnięć M" dataDxfId="1250"/>
    <tableColumn id="28" xr3:uid="{00000000-0010-0000-0B00-00001C000000}" name="Wskaźnik osiągnięć K" dataDxfId="1249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8vi" altTextSummary="Tabela 4B zawiera informacje na temat wskaźników  produktu dla Priorytetu Inwestycyjnego 8vi Osi Priorytetowej V, aktywne i zdrowe starzenie się. "/>
    </ext>
  </extLst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Tabela15" displayName="Tabela15" ref="A474:AQ498" totalsRowShown="0" headerRowDxfId="1248" dataDxfId="1246" headerRowBorderDxfId="1247" tableBorderDxfId="1245" totalsRowBorderDxfId="1244">
  <tableColumns count="43">
    <tableColumn id="1" xr3:uid="{00000000-0010-0000-0C00-000001000000}" name="Wskaźnik NR IDENTYFIKACYJNY" dataDxfId="1243"/>
    <tableColumn id="2" xr3:uid="{00000000-0010-0000-0C00-000002000000}" name="Wskaźnik (nazwa wskaźnika)" dataDxfId="1242"/>
    <tableColumn id="3" xr3:uid="{00000000-0010-0000-0C00-000003000000}" name="Kategoria regionu (w stosownych przypadkach)" dataDxfId="1241"/>
    <tableColumn id="4" xr3:uid="{00000000-0010-0000-0C00-000004000000}" name="Jednostka miary" dataDxfId="1240"/>
    <tableColumn id="5" xr3:uid="{00000000-0010-0000-0C00-000005000000}" name="Wartość docelowa (2023 r.) _x000a_Nieobowiązkowy podział ze względu na płeć (w odniesieniu do wartości docelowej)_x000a__x000a_Ogółem" dataDxfId="1239"/>
    <tableColumn id="6" xr3:uid="{00000000-0010-0000-0C00-000006000000}" name="Wartość docelowa (2023 r.) _x000a_Nieobowiązkowy podział ze względu na płeć (w odniesieniu do wartości docelowej)_x000a__x000a_M" dataDxfId="1238"/>
    <tableColumn id="7" xr3:uid="{00000000-0010-0000-0C00-000007000000}" name="Wartość docelowa (2023 r.) _x000a_Nieobowiązkowy podział ze względu na płeć (w odniesieniu do wartości docelowej)_x000a__x000a_K" dataDxfId="1237"/>
    <tableColumn id="8" xr3:uid="{00000000-0010-0000-0C00-000008000000}" name="2014r Wartość roczna Ogółem" dataDxfId="1236"/>
    <tableColumn id="9" xr3:uid="{00000000-0010-0000-0C00-000009000000}" name="2014r Wartość roczna M" dataDxfId="1235"/>
    <tableColumn id="10" xr3:uid="{00000000-0010-0000-0C00-00000A000000}" name="2014r Wartość roczna K" dataDxfId="1234"/>
    <tableColumn id="11" xr3:uid="{00000000-0010-0000-0C00-00000B000000}" name="2015r Wartość roczna Ogółem" dataDxfId="1233"/>
    <tableColumn id="12" xr3:uid="{00000000-0010-0000-0C00-00000C000000}" name="2015r Wartość roczna M" dataDxfId="1232"/>
    <tableColumn id="13" xr3:uid="{00000000-0010-0000-0C00-00000D000000}" name="2015r Wartość roczna K" dataDxfId="1231"/>
    <tableColumn id="14" xr3:uid="{00000000-0010-0000-0C00-00000E000000}" name="2016r Wartość roczna Ogółem" dataDxfId="1230"/>
    <tableColumn id="15" xr3:uid="{00000000-0010-0000-0C00-00000F000000}" name="2016r Wartość roczna M" dataDxfId="1229"/>
    <tableColumn id="16" xr3:uid="{00000000-0010-0000-0C00-000010000000}" name="2016r Wartość roczna K" dataDxfId="1228"/>
    <tableColumn id="17" xr3:uid="{00000000-0010-0000-0C00-000011000000}" name="2017r Wartość roczna Ogółem" dataDxfId="1227"/>
    <tableColumn id="18" xr3:uid="{00000000-0010-0000-0C00-000012000000}" name="2017r Wartość roczna M" dataDxfId="1226"/>
    <tableColumn id="19" xr3:uid="{00000000-0010-0000-0C00-000013000000}" name="2017r Wartość roczna K" dataDxfId="1225"/>
    <tableColumn id="20" xr3:uid="{00000000-0010-0000-0C00-000014000000}" name="2018r Wartość roczna Ogółem" dataDxfId="1224"/>
    <tableColumn id="21" xr3:uid="{00000000-0010-0000-0C00-000015000000}" name="2018r Wartość roczna M" dataDxfId="1223"/>
    <tableColumn id="22" xr3:uid="{00000000-0010-0000-0C00-000016000000}" name="2018r Wartość roczna K" dataDxfId="1222"/>
    <tableColumn id="29" xr3:uid="{00000000-0010-0000-0C00-00001D000000}" name="2019 r _x000a_Wartość roczna_x000a_Ogółem" dataDxfId="1221"/>
    <tableColumn id="30" xr3:uid="{00000000-0010-0000-0C00-00001E000000}" name="2019 r _x000a_Wartość roczna_x000a_ M" dataDxfId="1220"/>
    <tableColumn id="31" xr3:uid="{00000000-0010-0000-0C00-00001F000000}" name="2019r Wartość roczna K" dataDxfId="1219"/>
    <tableColumn id="32" xr3:uid="{00000000-0010-0000-0C00-000020000000}" name="2020 r _x000a_Wartość roczna_x000a_Ogółem" dataDxfId="1218"/>
    <tableColumn id="33" xr3:uid="{00000000-0010-0000-0C00-000021000000}" name="2020 r _x000a_Wartość roczna_x000a_ M" dataDxfId="1217"/>
    <tableColumn id="34" xr3:uid="{00000000-0010-0000-0C00-000022000000}" name="2020 r _x000a_Wartość roczna _x000a_K" dataDxfId="1216"/>
    <tableColumn id="35" xr3:uid="{95F3EFAA-C89D-4EF1-99C2-6A8D93B80D99}" name="2021 r _x000a_Wartość roczna_x000a_Ogółem" dataDxfId="1215">
      <calculatedColumnFormula>688-181</calculatedColumnFormula>
    </tableColumn>
    <tableColumn id="36" xr3:uid="{C88A0F4C-30BD-4A76-A9A2-31D5AF06516F}" name="2021 r _x000a_Wartość roczna_x000a_ M" dataDxfId="1214"/>
    <tableColumn id="37" xr3:uid="{58307F5B-0B83-41D0-A7D5-6A509545E663}" name="2021 r _x000a_Wartość roczna _x000a_K" dataDxfId="1213"/>
    <tableColumn id="38" xr3:uid="{4072A639-2CFC-49C6-99D0-E2CD4C5FF4FF}" name="2022 r _x000a_Wartość roczna_x000a_Ogółem" dataDxfId="1212"/>
    <tableColumn id="39" xr3:uid="{40B4DCB4-D044-4FB2-9C61-123EBA60259A}" name="2022 r _x000a_Wartość roczna_x000a_ M" dataDxfId="1211"/>
    <tableColumn id="40" xr3:uid="{76E68708-33C5-498F-8CC4-0AC4BBF3A368}" name="2022 r _x000a_Wartość roczna _x000a_K" dataDxfId="1210"/>
    <tableColumn id="41" xr3:uid="{EC5DDD1F-48A6-4449-AC18-14F4169F86E3}" name="2023 r _x000a_Wartość roczna _x000a_Ogółem" dataDxfId="1209"/>
    <tableColumn id="42" xr3:uid="{1AB323C2-C868-4FEF-BF54-AAB37B50FB39}" name="2023 r _x000a_Wartość roczna _x000a_M" dataDxfId="1208"/>
    <tableColumn id="43" xr3:uid="{29578734-B9E3-4372-A80D-28B2A294F6DB}" name="2023 r _x000a_Wartość roczna _x000a_K" dataDxfId="1207"/>
    <tableColumn id="23" xr3:uid="{00000000-0010-0000-0C00-000017000000}" name="Wartość skumulowana Ogółem" dataDxfId="1206"/>
    <tableColumn id="24" xr3:uid="{00000000-0010-0000-0C00-000018000000}" name="Wartośc skumulowana M" dataDxfId="1205"/>
    <tableColumn id="25" xr3:uid="{00000000-0010-0000-0C00-000019000000}" name="Wartość skumulowana K" dataDxfId="1204"/>
    <tableColumn id="26" xr3:uid="{00000000-0010-0000-0C00-00001A000000}" name="Wskaźnik osiągnięć Ogółem" dataDxfId="1203" dataCellStyle="Procentowy">
      <calculatedColumnFormula>AL475/E475</calculatedColumnFormula>
    </tableColumn>
    <tableColumn id="27" xr3:uid="{00000000-0010-0000-0C00-00001B000000}" name="Wskaźnik osiągnięć M" dataDxfId="1202"/>
    <tableColumn id="28" xr3:uid="{00000000-0010-0000-0C00-00001C000000}" name="Wskaźnik osiągnięć K" dataDxfId="1201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9iv" altTextSummary="Tabela 4B zawiera informacje na temat wskaźników  produktu dla Priorytetu Inwestycyjnego 9iv Osi Priorytetowej V, ułatwienie dostępu do przystępnych cenowo, trwałych oraz wysokiej jakości usług, w tym opieki zdrowotnej i usług socjalnych świadczonych w interesie ogólnym."/>
    </ext>
  </extLst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Tabela16" displayName="Tabela16" ref="A500:AQ504" totalsRowShown="0" headerRowDxfId="1200" dataDxfId="1198" headerRowBorderDxfId="1199" tableBorderDxfId="1197" totalsRowBorderDxfId="1196">
  <tableColumns count="43">
    <tableColumn id="1" xr3:uid="{00000000-0010-0000-0D00-000001000000}" name="Wskaźnik NR IDENTYFIKACYJNY" dataDxfId="1195"/>
    <tableColumn id="2" xr3:uid="{00000000-0010-0000-0D00-000002000000}" name="Wskaźnik (nazwa wskaźnika)" dataDxfId="1194"/>
    <tableColumn id="3" xr3:uid="{00000000-0010-0000-0D00-000003000000}" name="Kategoria regionu (w stosownych przypadkach)" dataDxfId="1193"/>
    <tableColumn id="4" xr3:uid="{00000000-0010-0000-0D00-000004000000}" name="Jednostka miary" dataDxfId="1192"/>
    <tableColumn id="5" xr3:uid="{00000000-0010-0000-0D00-000005000000}" name="Wartość docelowa (2023 r.) _x000a_Nieobowiązkowy podział ze względu na płeć (w odniesieniu do wartości docelowej)_x000a__x000a_Ogółem" dataDxfId="1191"/>
    <tableColumn id="6" xr3:uid="{00000000-0010-0000-0D00-000006000000}" name="Wartość docelowa (2023 r.) _x000a_Nieobowiązkowy podział ze względu na płeć (w odniesieniu do wartości docelowej)_x000a__x000a_M" dataDxfId="1190"/>
    <tableColumn id="7" xr3:uid="{00000000-0010-0000-0D00-000007000000}" name="Wartość docelowa (2023 r.) _x000a_Nieobowiązkowy podział ze względu na płeć (w odniesieniu do wartości docelowej)_x000a__x000a_K" dataDxfId="1189"/>
    <tableColumn id="8" xr3:uid="{00000000-0010-0000-0D00-000008000000}" name="2014r Wartość roczna Ogółem" dataDxfId="1188"/>
    <tableColumn id="9" xr3:uid="{00000000-0010-0000-0D00-000009000000}" name="2014r Wartość roczna M" dataDxfId="1187"/>
    <tableColumn id="10" xr3:uid="{00000000-0010-0000-0D00-00000A000000}" name="2014r Wartość roczna K" dataDxfId="1186"/>
    <tableColumn id="11" xr3:uid="{00000000-0010-0000-0D00-00000B000000}" name="2015r Wartość roczna Ogółem" dataDxfId="1185"/>
    <tableColumn id="12" xr3:uid="{00000000-0010-0000-0D00-00000C000000}" name="2015r Wartość roczna M" dataDxfId="1184"/>
    <tableColumn id="13" xr3:uid="{00000000-0010-0000-0D00-00000D000000}" name="2015r Wartość roczna K" dataDxfId="1183"/>
    <tableColumn id="14" xr3:uid="{00000000-0010-0000-0D00-00000E000000}" name="2016r Wartość roczna Ogółem" dataDxfId="1182"/>
    <tableColumn id="15" xr3:uid="{00000000-0010-0000-0D00-00000F000000}" name="2016r Wartość roczna M" dataDxfId="1181"/>
    <tableColumn id="16" xr3:uid="{00000000-0010-0000-0D00-000010000000}" name="2016r Wartość roczna K" dataDxfId="1180"/>
    <tableColumn id="17" xr3:uid="{00000000-0010-0000-0D00-000011000000}" name="2017r Wartość roczna Ogółem" dataDxfId="1179"/>
    <tableColumn id="18" xr3:uid="{00000000-0010-0000-0D00-000012000000}" name="2017r Wartość roczna M" dataDxfId="1178"/>
    <tableColumn id="19" xr3:uid="{00000000-0010-0000-0D00-000013000000}" name="2017r Wartość roczna K" dataDxfId="1177"/>
    <tableColumn id="20" xr3:uid="{00000000-0010-0000-0D00-000014000000}" name="2018r Wartość roczna Ogółem" dataDxfId="1176"/>
    <tableColumn id="21" xr3:uid="{00000000-0010-0000-0D00-000015000000}" name="2018r Wartość roczna M" dataDxfId="1175"/>
    <tableColumn id="22" xr3:uid="{00000000-0010-0000-0D00-000016000000}" name="2018r Wartość roczna K" dataDxfId="1174"/>
    <tableColumn id="29" xr3:uid="{00000000-0010-0000-0D00-00001D000000}" name="2019 r _x000a_Wartość roczna_x000a_Ogółem" dataDxfId="1173"/>
    <tableColumn id="30" xr3:uid="{00000000-0010-0000-0D00-00001E000000}" name="2019 r _x000a_Wartość roczna_x000a_ M" dataDxfId="1172"/>
    <tableColumn id="31" xr3:uid="{00000000-0010-0000-0D00-00001F000000}" name="2019r Wartość roczna K" dataDxfId="1171"/>
    <tableColumn id="32" xr3:uid="{00000000-0010-0000-0D00-000020000000}" name="2020 r _x000a_Wartość roczna_x000a_Ogółem" dataDxfId="1170"/>
    <tableColumn id="33" xr3:uid="{00000000-0010-0000-0D00-000021000000}" name="2020 r _x000a_Wartość roczna_x000a_ M" dataDxfId="1169"/>
    <tableColumn id="34" xr3:uid="{00000000-0010-0000-0D00-000022000000}" name="2020 r _x000a_Wartość roczna _x000a_K" dataDxfId="1168"/>
    <tableColumn id="35" xr3:uid="{0B9E5A0E-143D-438A-B924-601BED961BA8}" name="2021 r _x000a_Wartość roczna_x000a_Ogółem" dataDxfId="1167">
      <calculatedColumnFormula>55-41</calculatedColumnFormula>
    </tableColumn>
    <tableColumn id="36" xr3:uid="{F6382F5D-A8EC-4AD0-A2E6-A1546D338C63}" name="2021 r _x000a_Wartość roczna_x000a_ M" dataDxfId="1166"/>
    <tableColumn id="37" xr3:uid="{4DC6007C-28CB-4965-9D8A-E9E4CC9CACDB}" name="2021 r _x000a_Wartość roczna _x000a_K" dataDxfId="1165"/>
    <tableColumn id="38" xr3:uid="{09F27F97-5CF5-4975-B640-C3623F9918AE}" name="2022 r _x000a_Wartość roczna_x000a_Ogółem" dataDxfId="1164"/>
    <tableColumn id="39" xr3:uid="{2257DCE9-50AA-4EF4-AF27-D98C4D6BBDB5}" name="2022 r _x000a_Wartość roczna_x000a_ M" dataDxfId="1163"/>
    <tableColumn id="40" xr3:uid="{16428611-BC4B-4A5C-ACD8-6973D77BDCD3}" name="2022 r _x000a_Wartość roczna _x000a_K" dataDxfId="1162"/>
    <tableColumn id="41" xr3:uid="{F0707A37-147E-435C-A45F-004AB6548F62}" name="2023 r _x000a_Wartość roczna _x000a_Ogółem" dataDxfId="1161"/>
    <tableColumn id="42" xr3:uid="{A62BB1D1-DCA3-4C43-9869-3C2AC29254DB}" name="2023 r _x000a_Wartość roczna _x000a_M" dataDxfId="1160"/>
    <tableColumn id="43" xr3:uid="{854BE44B-2518-44D0-BCCE-270013EF48FF}" name="2023 r _x000a_Wartość roczna _x000a_K" dataDxfId="1159"/>
    <tableColumn id="23" xr3:uid="{00000000-0010-0000-0D00-000017000000}" name="Wartość skumulowana Ogółem" dataDxfId="1158">
      <calculatedColumnFormula>SUM(Tabela16[[#This Row],[2014r Wartość roczna Ogółem]:[2019r Wartość roczna K]])+Tabela16[[#This Row],[2020 r 
Wartość roczna
Ogółem]]</calculatedColumnFormula>
    </tableColumn>
    <tableColumn id="24" xr3:uid="{00000000-0010-0000-0D00-000018000000}" name="Wartośc skumulowana M" dataDxfId="1157"/>
    <tableColumn id="25" xr3:uid="{00000000-0010-0000-0D00-000019000000}" name="Wartość skumulowana K" dataDxfId="1156"/>
    <tableColumn id="26" xr3:uid="{00000000-0010-0000-0D00-00001A000000}" name="Wskaźnik osiągnięć Ogółem" dataDxfId="1155" dataCellStyle="Procentowy">
      <calculatedColumnFormula>AL501/E501</calculatedColumnFormula>
    </tableColumn>
    <tableColumn id="27" xr3:uid="{00000000-0010-0000-0D00-00001B000000}" name="Wskaźnik osiągnięć M" dataDxfId="1154"/>
    <tableColumn id="28" xr3:uid="{00000000-0010-0000-0D00-00001C000000}" name="Wskaźnik osiągnięć K" dataDxfId="1153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10ii" altTextSummary="Tabela 4B zawiera informacje na temat wskaźników  produktu dla Priorytetu Inwestycyjnego 10ii Osi Priorytetowej V, poprawa jakości, skuteczności i dostępności szkolnictwa wyższego oraz kształcenia na poziomie równoważnym w celu zwiększenia udziału i poziomu osiągnięć, zwłaszcza w przypadku grup w niekorzystnej sytuacji."/>
    </ext>
  </extLst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Tabela17" displayName="Tabela17" ref="A507:AQ513" totalsRowShown="0" headerRowDxfId="1152" dataDxfId="1150" headerRowBorderDxfId="1151" tableBorderDxfId="1149" totalsRowBorderDxfId="1148">
  <tableColumns count="43">
    <tableColumn id="1" xr3:uid="{00000000-0010-0000-0E00-000001000000}" name="Wskaźnik NR IDENTYFIKACYJNY" dataDxfId="1147"/>
    <tableColumn id="2" xr3:uid="{00000000-0010-0000-0E00-000002000000}" name="Wskaźnik (nazwa wskaźnika)" dataDxfId="1146"/>
    <tableColumn id="3" xr3:uid="{00000000-0010-0000-0E00-000003000000}" name="Kategoria regionu (w stosownych przypadkach)" dataDxfId="1145"/>
    <tableColumn id="4" xr3:uid="{00000000-0010-0000-0E00-000004000000}" name="Jednostka miary" dataDxfId="1144"/>
    <tableColumn id="5" xr3:uid="{00000000-0010-0000-0E00-000005000000}" name="Wartość docelowa (2023 r.) _x000a_Nieobowiązkowy podział ze względu na płeć (w odniesieniu do wartości docelowej)_x000a__x000a_Ogółem" dataDxfId="1143"/>
    <tableColumn id="6" xr3:uid="{00000000-0010-0000-0E00-000006000000}" name="Wartość docelowa (2023 r.) _x000a_Nieobowiązkowy podział ze względu na płeć (w odniesieniu do wartości docelowej)_x000a__x000a_M" dataDxfId="1142"/>
    <tableColumn id="7" xr3:uid="{00000000-0010-0000-0E00-000007000000}" name="Wartość docelowa (2023 r.) _x000a_Nieobowiązkowy podział ze względu na płeć (w odniesieniu do wartości docelowej)_x000a__x000a_K" dataDxfId="1141"/>
    <tableColumn id="8" xr3:uid="{00000000-0010-0000-0E00-000008000000}" name="2014r Wartość roczna Ogółem" dataDxfId="1140"/>
    <tableColumn id="9" xr3:uid="{00000000-0010-0000-0E00-000009000000}" name="2014r Wartość roczna M" dataDxfId="1139"/>
    <tableColumn id="10" xr3:uid="{00000000-0010-0000-0E00-00000A000000}" name="2014r Wartość roczna K" dataDxfId="1138"/>
    <tableColumn id="11" xr3:uid="{00000000-0010-0000-0E00-00000B000000}" name="2015r Wartość roczna Ogółem" dataDxfId="1137"/>
    <tableColumn id="12" xr3:uid="{00000000-0010-0000-0E00-00000C000000}" name="2015r Wartość roczna M" dataDxfId="1136"/>
    <tableColumn id="13" xr3:uid="{00000000-0010-0000-0E00-00000D000000}" name="2015r Wartość roczna K" dataDxfId="1135"/>
    <tableColumn id="14" xr3:uid="{00000000-0010-0000-0E00-00000E000000}" name="2016r Wartość roczna Ogółem" dataDxfId="1134"/>
    <tableColumn id="15" xr3:uid="{00000000-0010-0000-0E00-00000F000000}" name="2016r Wartość roczna M" dataDxfId="1133"/>
    <tableColumn id="16" xr3:uid="{00000000-0010-0000-0E00-000010000000}" name="2016r Wartość roczna K" dataDxfId="1132"/>
    <tableColumn id="17" xr3:uid="{00000000-0010-0000-0E00-000011000000}" name="2017r Wartość roczna Ogółem" dataDxfId="1131"/>
    <tableColumn id="18" xr3:uid="{00000000-0010-0000-0E00-000012000000}" name="2017r Wartość roczna M" dataDxfId="1130"/>
    <tableColumn id="19" xr3:uid="{00000000-0010-0000-0E00-000013000000}" name="2017r Wartość roczna K" dataDxfId="1129"/>
    <tableColumn id="20" xr3:uid="{00000000-0010-0000-0E00-000014000000}" name="2018r Wartość roczna Ogółem" dataDxfId="1128"/>
    <tableColumn id="21" xr3:uid="{00000000-0010-0000-0E00-000015000000}" name="2018r Wartość roczna M" dataDxfId="1127"/>
    <tableColumn id="22" xr3:uid="{00000000-0010-0000-0E00-000016000000}" name="2018r Wartość roczna K" dataDxfId="1126"/>
    <tableColumn id="29" xr3:uid="{00000000-0010-0000-0E00-00001D000000}" name="2019 r _x000a_Wartość roczna_x000a_Ogółem" dataDxfId="1125"/>
    <tableColumn id="30" xr3:uid="{00000000-0010-0000-0E00-00001E000000}" name="2019 r _x000a_Wartość roczna_x000a_ M" dataDxfId="1124"/>
    <tableColumn id="31" xr3:uid="{00000000-0010-0000-0E00-00001F000000}" name="2019r Wartość roczna K" dataDxfId="1123"/>
    <tableColumn id="32" xr3:uid="{00000000-0010-0000-0E00-000020000000}" name="2020 r _x000a_Wartość roczna_x000a_Ogółem" dataDxfId="1122"/>
    <tableColumn id="33" xr3:uid="{00000000-0010-0000-0E00-000021000000}" name="2020 r _x000a_Wartość roczna_x000a_ M" dataDxfId="1121"/>
    <tableColumn id="34" xr3:uid="{00000000-0010-0000-0E00-000022000000}" name="2020 r _x000a_Wartość roczna _x000a_K" dataDxfId="1120"/>
    <tableColumn id="40" xr3:uid="{FB9C958B-2E2D-4D44-A1DD-F1F9D4C7C2FF}" name="2021 r _x000a_Wartość roczna_x000a_Ogółem" dataDxfId="1119">
      <calculatedColumnFormula>13685-1</calculatedColumnFormula>
    </tableColumn>
    <tableColumn id="39" xr3:uid="{CDCBBD69-AAC3-42CD-B853-29ADAA649B46}" name="2021 r _x000a_Wartość roczna_x000a_ M" dataDxfId="1118"/>
    <tableColumn id="38" xr3:uid="{B41FA8BF-9AAE-4B1E-9EF0-58B47F77BADF}" name="2021 r _x000a_Wartość roczna _x000a_K" dataDxfId="1117"/>
    <tableColumn id="35" xr3:uid="{5828E27F-DD17-4BBF-B269-522131F18F08}" name="2022 r _x000a_Wartość roczna_x000a_Ogółem" dataDxfId="1116"/>
    <tableColumn id="36" xr3:uid="{549240A0-02DF-4788-AD5C-F3A56346DFDD}" name="2022 r _x000a_Wartość roczna_x000a_ M" dataDxfId="1115"/>
    <tableColumn id="37" xr3:uid="{BBDEB3CD-90B2-4C3A-B772-8E711E1655F1}" name="2022 r _x000a_Wartość roczna _x000a_K" dataDxfId="1114"/>
    <tableColumn id="41" xr3:uid="{9447DD37-8712-4CF1-B70E-4062359C7209}" name="2023 r _x000a_Wartość roczna _x000a_Ogółem" dataDxfId="1113"/>
    <tableColumn id="42" xr3:uid="{051A444B-8328-4999-9A66-5127D6637347}" name="2023 r _x000a_Wartość roczna _x000a_M" dataDxfId="1112"/>
    <tableColumn id="43" xr3:uid="{FBE2F1A1-E083-49EB-B5C6-E79BA384A327}" name="2023 r _x000a_Wartość roczna _x000a_K" dataDxfId="1111"/>
    <tableColumn id="23" xr3:uid="{00000000-0010-0000-0E00-000017000000}" name="Wartość skumulowana Ogółem" dataDxfId="1110">
      <calculatedColumnFormula>N508+Q508+T508+W508+Z508+AC508</calculatedColumnFormula>
    </tableColumn>
    <tableColumn id="24" xr3:uid="{00000000-0010-0000-0E00-000018000000}" name="Wartośc skumulowana M" dataDxfId="1109"/>
    <tableColumn id="25" xr3:uid="{00000000-0010-0000-0E00-000019000000}" name="Wartość skumulowana K" dataDxfId="1108"/>
    <tableColumn id="26" xr3:uid="{00000000-0010-0000-0E00-00001A000000}" name="Wskaźnik osiągnięć Ogółem" dataDxfId="1107" dataCellStyle="Procentowy">
      <calculatedColumnFormula>AL508/E508</calculatedColumnFormula>
    </tableColumn>
    <tableColumn id="27" xr3:uid="{00000000-0010-0000-0E00-00001B000000}" name="Wskaźnik osiągnięć M" dataDxfId="1106"/>
    <tableColumn id="28" xr3:uid="{00000000-0010-0000-0E00-00001C000000}" name="Wskaźnik osiągnięć K" dataDxfId="1105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10iii" altTextSummary="Tabela 4B zawiera informacje na temat wskaźników  produktu dla Priorytetu Inwestycyjnego 10iii Osi Priorytetowej V, wyrównywanie dostepu do uczenia się przez całe życie o charakterze formalnym, nieformalnym i pozaformalnym wszystkich grup wiekowych, poszerzanie wiedzy, podnoszenie umiejętności i kompetencji siły roboczej oraz promowania elastycznych ścieżek kształcenia, w tym poprzed doradztwo zawodowe i potwierdzanie nabytych kompetencji. "/>
    </ext>
  </extLst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0F000000}" name="Tabela35" displayName="Tabela35" ref="A6:AQ12" totalsRowShown="0" headerRowDxfId="1104" dataDxfId="1102" headerRowBorderDxfId="1103" tableBorderDxfId="1101">
  <tableColumns count="43">
    <tableColumn id="1" xr3:uid="{00000000-0010-0000-0F00-000001000000}" name="Wskaźnik NR IDENTYFIKACYJNY" dataDxfId="1100"/>
    <tableColumn id="2" xr3:uid="{00000000-0010-0000-0F00-000002000000}" name="Wskaźnik (nazwa wskaźnika)" dataDxfId="1099"/>
    <tableColumn id="3" xr3:uid="{00000000-0010-0000-0F00-000003000000}" name="Kategoria regionu (w stosownych przypadkach)" dataDxfId="1098"/>
    <tableColumn id="4" xr3:uid="{00000000-0010-0000-0F00-000004000000}" name="Jednostka miary" dataDxfId="1097"/>
    <tableColumn id="5" xr3:uid="{00000000-0010-0000-0F00-000005000000}" name="Wartość docelowa (2023 r.) _x000a_Nieobowiązkowy podział ze względu na płeć (w odniesieniu do wartości docelowej)_x000a__x000a_Ogółem" dataDxfId="1096"/>
    <tableColumn id="6" xr3:uid="{00000000-0010-0000-0F00-000006000000}" name="Wartość docelowa (2023 r.) _x000a_Nieobowiązkowy podział ze względu na płeć (w odniesieniu do wartości docelowej)_x000a__x000a_M" dataDxfId="1095"/>
    <tableColumn id="7" xr3:uid="{00000000-0010-0000-0F00-000007000000}" name="Wartość docelowa (2023 r.) _x000a_Nieobowiązkowy podział ze względu na płeć (w odniesieniu do wartości docelowej)_x000a__x000a_K" dataDxfId="1094"/>
    <tableColumn id="8" xr3:uid="{00000000-0010-0000-0F00-000008000000}" name="2014r Wartość roczna Ogółem" dataDxfId="1093"/>
    <tableColumn id="9" xr3:uid="{00000000-0010-0000-0F00-000009000000}" name="2014r Wartość roczna M" dataDxfId="1092"/>
    <tableColumn id="10" xr3:uid="{00000000-0010-0000-0F00-00000A000000}" name="2014r Wartość roczna K" dataDxfId="1091"/>
    <tableColumn id="11" xr3:uid="{00000000-0010-0000-0F00-00000B000000}" name="2015r Wartość roczna Ogółem" dataDxfId="1090"/>
    <tableColumn id="12" xr3:uid="{00000000-0010-0000-0F00-00000C000000}" name="2015r Wartość roczna M" dataDxfId="1089"/>
    <tableColumn id="13" xr3:uid="{00000000-0010-0000-0F00-00000D000000}" name="2015r Wartość roczna K" dataDxfId="1088"/>
    <tableColumn id="14" xr3:uid="{00000000-0010-0000-0F00-00000E000000}" name="2016r Wartość roczna Ogółem" dataDxfId="1087"/>
    <tableColumn id="15" xr3:uid="{00000000-0010-0000-0F00-00000F000000}" name="2016r Wartość roczna M" dataDxfId="1086"/>
    <tableColumn id="16" xr3:uid="{00000000-0010-0000-0F00-000010000000}" name="2016r Wartość roczna K" dataDxfId="1085"/>
    <tableColumn id="17" xr3:uid="{00000000-0010-0000-0F00-000011000000}" name="2017r Wartość roczna Ogółem" dataDxfId="1084"/>
    <tableColumn id="18" xr3:uid="{00000000-0010-0000-0F00-000012000000}" name="2017r Wartość roczna M" dataDxfId="1083"/>
    <tableColumn id="19" xr3:uid="{00000000-0010-0000-0F00-000013000000}" name="2017r Wartość roczna K" dataDxfId="1082"/>
    <tableColumn id="20" xr3:uid="{00000000-0010-0000-0F00-000014000000}" name="2018r Wartość roczna Ogółem" dataDxfId="1081"/>
    <tableColumn id="21" xr3:uid="{00000000-0010-0000-0F00-000015000000}" name="2018r Wartość roczna M" dataDxfId="1080"/>
    <tableColumn id="22" xr3:uid="{00000000-0010-0000-0F00-000016000000}" name="2018r Wartość roczna K" dataDxfId="1079"/>
    <tableColumn id="29" xr3:uid="{00000000-0010-0000-0F00-00001D000000}" name="2019 r _x000a_Wartość roczna_x000a_Ogółem" dataDxfId="1078"/>
    <tableColumn id="30" xr3:uid="{00000000-0010-0000-0F00-00001E000000}" name="2019 r _x000a_Wartość roczna_x000a_ M" dataDxfId="1077"/>
    <tableColumn id="31" xr3:uid="{00000000-0010-0000-0F00-00001F000000}" name="2019r Wartość roczna K" dataDxfId="1076"/>
    <tableColumn id="32" xr3:uid="{00000000-0010-0000-0F00-000020000000}" name="2020 r _x000a_Wartość roczna_x000a_Ogółem" dataDxfId="1075"/>
    <tableColumn id="33" xr3:uid="{00000000-0010-0000-0F00-000021000000}" name="2020 r _x000a_Wartość roczna_x000a_ M" dataDxfId="1074"/>
    <tableColumn id="34" xr3:uid="{00000000-0010-0000-0F00-000022000000}" name="2020 r _x000a_Wartość roczna _x000a_K" dataDxfId="1073"/>
    <tableColumn id="35" xr3:uid="{B78F9946-066F-44CD-9452-0445E44D495B}" name="2021 r _x000a_Wartość roczna_x000a_Ogółem" dataDxfId="1072">
      <calculatedColumnFormula>AD7+AE7</calculatedColumnFormula>
    </tableColumn>
    <tableColumn id="36" xr3:uid="{FB76976F-1491-4EBF-8CFC-2A6E4C2F9292}" name="2021 r _x000a_Wartość roczna_x000a_ M" dataDxfId="1071"/>
    <tableColumn id="37" xr3:uid="{852B5B8B-B615-45BA-AA85-39BB5E041EFA}" name="2021 r _x000a_Wartość roczna _x000a_K" dataDxfId="1070"/>
    <tableColumn id="40" xr3:uid="{C771A80E-6DF1-491B-B51B-DB1205AE7B8C}" name="2022 r _x000a_Wartość roczna_x000a_Ogółem" dataDxfId="1069">
      <calculatedColumnFormula>AG7+AH7</calculatedColumnFormula>
    </tableColumn>
    <tableColumn id="38" xr3:uid="{5061B712-FDED-461D-8B13-8A710FEC6F2A}" name="2022 r _x000a_Wartość roczna_x000a_ M" dataDxfId="1068"/>
    <tableColumn id="39" xr3:uid="{703C0402-B8B0-4F29-BDC5-A2816D6E7517}" name="2022 r _x000a_Wartość roczna _x000a_K" dataDxfId="1067"/>
    <tableColumn id="41" xr3:uid="{6471C63C-7A97-4013-ADAD-1F0B01325EE7}" name="2023 r _x000a_Wartość roczna _x000a_Ogółem" dataDxfId="1066">
      <calculatedColumnFormula>AJ7+AK7</calculatedColumnFormula>
    </tableColumn>
    <tableColumn id="42" xr3:uid="{BFFA519C-5E26-4B1B-B204-85D0EC882A96}" name="2023 r _x000a_Wartość roczna _x000a_M" dataDxfId="1065"/>
    <tableColumn id="43" xr3:uid="{438FA524-7876-4F21-9B8E-0F4ABC3F001B}" name="2023 r _x000a_Wartość roczna _x000a_K" dataDxfId="1064"/>
    <tableColumn id="23" xr3:uid="{00000000-0010-0000-0F00-000017000000}" name="Wartość skumulowana Ogółem" dataDxfId="1063">
      <calculatedColumnFormula>AM7+AN7</calculatedColumnFormula>
    </tableColumn>
    <tableColumn id="24" xr3:uid="{00000000-0010-0000-0F00-000018000000}" name="Wartośc skumulowana M" dataDxfId="1062">
      <calculatedColumnFormula>AD7+AG7+AJ7</calculatedColumnFormula>
    </tableColumn>
    <tableColumn id="25" xr3:uid="{00000000-0010-0000-0F00-000019000000}" name="Wartość skumulowana K" dataDxfId="1061">
      <calculatedColumnFormula>AE7+AH7</calculatedColumnFormula>
    </tableColumn>
    <tableColumn id="26" xr3:uid="{00000000-0010-0000-0F00-00001A000000}" name="Wskaźnik osiągnięć Ogółem" dataDxfId="1060">
      <calculatedColumnFormula>AL7/E7</calculatedColumnFormula>
    </tableColumn>
    <tableColumn id="27" xr3:uid="{00000000-0010-0000-0F00-00001B000000}" name="Wskaźnik osiągnięć M" dataDxfId="1059"/>
    <tableColumn id="28" xr3:uid="{00000000-0010-0000-0F00-00001C000000}" name="Wskaźnik osiągnięć K" dataDxfId="1058" dataCellStyle="Procentowy"/>
  </tableColumns>
  <tableStyleInfo name="TableStyleLight15" showFirstColumn="0" showLastColumn="0" showRowStripes="0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0000000}" name="Tabela36" displayName="Tabela36" ref="A165:AQ191" totalsRowShown="0" headerRowDxfId="1057" dataDxfId="1055" headerRowBorderDxfId="1056" tableBorderDxfId="1054" totalsRowBorderDxfId="1053">
  <tableColumns count="43">
    <tableColumn id="1" xr3:uid="{00000000-0010-0000-1000-000001000000}" name="Wskaźnik NR IDENTYFIKACYJNY" dataDxfId="1052"/>
    <tableColumn id="2" xr3:uid="{00000000-0010-0000-1000-000002000000}" name="Wskaźnik (nazwa wskaźnika)" dataDxfId="1051"/>
    <tableColumn id="3" xr3:uid="{00000000-0010-0000-1000-000003000000}" name="Kategoria regionu (w stosownych przypadkach)" dataDxfId="1050"/>
    <tableColumn id="4" xr3:uid="{00000000-0010-0000-1000-000004000000}" name="Jednostka miary" dataDxfId="1049"/>
    <tableColumn id="5" xr3:uid="{00000000-0010-0000-1000-000005000000}" name="Wartość docelowa (2023 r.) _x000a_Nieobowiązkowy podział ze względu na płeć (w odniesieniu do wartości docelowej)_x000a__x000a_Ogółem" dataDxfId="1048"/>
    <tableColumn id="6" xr3:uid="{00000000-0010-0000-1000-000006000000}" name="Wartość docelowa (2023 r.) _x000a_Nieobowiązkowy podział ze względu na płeć (w odniesieniu do wartości docelowej)_x000a__x000a_M" dataDxfId="1047"/>
    <tableColumn id="7" xr3:uid="{00000000-0010-0000-1000-000007000000}" name="Wartość docelowa (2023 r.) _x000a_Nieobowiązkowy podział ze względu na płeć (w odniesieniu do wartości docelowej)_x000a__x000a_K" dataDxfId="1046"/>
    <tableColumn id="8" xr3:uid="{00000000-0010-0000-1000-000008000000}" name="2014r Wartość roczna Ogółem" dataDxfId="1045"/>
    <tableColumn id="9" xr3:uid="{00000000-0010-0000-1000-000009000000}" name="2014r Wartość roczna M" dataDxfId="1044"/>
    <tableColumn id="10" xr3:uid="{00000000-0010-0000-1000-00000A000000}" name="2014r Wartość roczna K" dataDxfId="1043"/>
    <tableColumn id="11" xr3:uid="{00000000-0010-0000-1000-00000B000000}" name="2015r Wartość roczna Ogółem" dataDxfId="1042"/>
    <tableColumn id="12" xr3:uid="{00000000-0010-0000-1000-00000C000000}" name="2015r Wartość roczna M" dataDxfId="1041"/>
    <tableColumn id="13" xr3:uid="{00000000-0010-0000-1000-00000D000000}" name="2015r Wartość roczna K" dataDxfId="1040"/>
    <tableColumn id="14" xr3:uid="{00000000-0010-0000-1000-00000E000000}" name="2016r Wartość roczna Ogółem" dataDxfId="1039"/>
    <tableColumn id="15" xr3:uid="{00000000-0010-0000-1000-00000F000000}" name="2016r Wartość roczna M" dataDxfId="1038"/>
    <tableColumn id="16" xr3:uid="{00000000-0010-0000-1000-000010000000}" name="2016r Wartość roczna K" dataDxfId="1037"/>
    <tableColumn id="17" xr3:uid="{00000000-0010-0000-1000-000011000000}" name="2017r Wartość roczna Ogółem" dataDxfId="1036"/>
    <tableColumn id="18" xr3:uid="{00000000-0010-0000-1000-000012000000}" name="2017r Wartość roczna M" dataDxfId="1035"/>
    <tableColumn id="19" xr3:uid="{00000000-0010-0000-1000-000013000000}" name="2017r Wartość roczna K" dataDxfId="1034"/>
    <tableColumn id="20" xr3:uid="{00000000-0010-0000-1000-000014000000}" name="2018r Wartość roczna Ogółem" dataDxfId="1033"/>
    <tableColumn id="21" xr3:uid="{00000000-0010-0000-1000-000015000000}" name="2018r Wartość roczna M" dataDxfId="1032"/>
    <tableColumn id="22" xr3:uid="{00000000-0010-0000-1000-000016000000}" name="2018r Wartość roczna K" dataDxfId="1031"/>
    <tableColumn id="29" xr3:uid="{00000000-0010-0000-1000-00001D000000}" name="2019 r _x000a_Wartość roczna_x000a_Ogółem" dataDxfId="1030"/>
    <tableColumn id="30" xr3:uid="{00000000-0010-0000-1000-00001E000000}" name="2019 r _x000a_Wartość roczna_x000a_ M" dataDxfId="1029"/>
    <tableColumn id="31" xr3:uid="{00000000-0010-0000-1000-00001F000000}" name="2019r Wartość roczna K" dataDxfId="1028"/>
    <tableColumn id="32" xr3:uid="{00000000-0010-0000-1000-000020000000}" name="2020 r _x000a_Wartość roczna_x000a_Ogółem" dataDxfId="1027"/>
    <tableColumn id="33" xr3:uid="{00000000-0010-0000-1000-000021000000}" name="2020 r _x000a_Wartość roczna_x000a_ M" dataDxfId="1026"/>
    <tableColumn id="34" xr3:uid="{00000000-0010-0000-1000-000022000000}" name="2020 r _x000a_Wartość roczna _x000a_K" dataDxfId="1025"/>
    <tableColumn id="35" xr3:uid="{CF9FF455-AFFA-475B-BAAC-4CE8C7B358A5}" name="2021 r _x000a_Wartość roczna_x000a_Ogółem" dataDxfId="1024"/>
    <tableColumn id="36" xr3:uid="{5D1543CF-574A-40F7-9897-03A8606D4BC4}" name="2021 r _x000a_Wartość roczna_x000a_ M" dataDxfId="1023"/>
    <tableColumn id="37" xr3:uid="{3CDC01D9-5889-4518-BB27-9B6D709FAD12}" name="2021 r _x000a_Wartość roczna _x000a_K" dataDxfId="1022"/>
    <tableColumn id="38" xr3:uid="{B7F82938-EC3D-48E1-A923-360A4DD0D4BB}" name="2022 r _x000a_Wartość roczna_x000a_Ogółem" dataDxfId="1021"/>
    <tableColumn id="39" xr3:uid="{1AA9152A-A29B-4DC9-99DB-EC199E680757}" name="2022 r _x000a_Wartość roczna_x000a_ M" dataDxfId="1020"/>
    <tableColumn id="40" xr3:uid="{79CDCE59-C43C-4B56-AA55-C7041895ED86}" name="2022 r _x000a_Wartość roczna _x000a_K" dataDxfId="1019"/>
    <tableColumn id="41" xr3:uid="{59E318FE-687C-4243-928F-A09C5ACAA741}" name="2023 r _x000a_Wartość roczna _x000a_Ogółem" dataDxfId="1018"/>
    <tableColumn id="42" xr3:uid="{16A5BFEA-AE8A-4637-87DD-27570DBF048F}" name="2023 r _x000a_Wartość roczna _x000a_M" dataDxfId="1017"/>
    <tableColumn id="43" xr3:uid="{8982AD0D-7669-4DAF-B257-FF951A9D637A}" name="2023 r _x000a_Wartość roczna _x000a_K" dataDxfId="1016"/>
    <tableColumn id="23" xr3:uid="{00000000-0010-0000-1000-000017000000}" name="Wartość skumulowana Ogółem" dataDxfId="1015">
      <calculatedColumnFormula>Tabela36[[#This Row],[2014r Wartość roczna Ogółem]]+Tabela36[[#This Row],[2015r Wartość roczna Ogółem]]+Tabela36[[#This Row],[2016r Wartość roczna Ogółem]]+Tabela36[[#This Row],[2017r Wartość roczna Ogółem]]+Tabela36[[#This Row],[2018r Wartość roczna Ogółem]]+Tabela36[[#This Row],[2019 r 
Wartość roczna
Ogółem]]</calculatedColumnFormula>
    </tableColumn>
    <tableColumn id="24" xr3:uid="{00000000-0010-0000-1000-000018000000}" name="Wartośc skumulowana M" dataDxfId="1014"/>
    <tableColumn id="25" xr3:uid="{00000000-0010-0000-1000-000019000000}" name="Wartość skumulowana K" dataDxfId="1013"/>
    <tableColumn id="26" xr3:uid="{00000000-0010-0000-1000-00001A000000}" name="Wskaźnik osiągnięć Ogółem" dataDxfId="1012" dataCellStyle="Procentowy"/>
    <tableColumn id="27" xr3:uid="{00000000-0010-0000-1000-00001B000000}" name="Wskaźnik osiągnięć M" dataDxfId="1011"/>
    <tableColumn id="28" xr3:uid="{00000000-0010-0000-1000-00001C000000}" name="Wskaźnik osiągnięć K" dataDxfId="1010"/>
  </tableColumns>
  <tableStyleInfo name="TableStyleLight15" showFirstColumn="0" showLastColumn="0" showRowStripes="0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11000000}" name="Tabela9" displayName="Tabela9" ref="A287:AQ303" totalsRowShown="0" headerRowDxfId="1009" dataDxfId="1007" headerRowBorderDxfId="1008" tableBorderDxfId="1006" totalsRowBorderDxfId="1005">
  <tableColumns count="43">
    <tableColumn id="1" xr3:uid="{00000000-0010-0000-1100-000001000000}" name="Wskaźnik NR IDENTYFIKACYJNY" dataDxfId="1004"/>
    <tableColumn id="2" xr3:uid="{00000000-0010-0000-1100-000002000000}" name="Wskaźnik (nazwa wskaźnika)" dataDxfId="1003"/>
    <tableColumn id="3" xr3:uid="{00000000-0010-0000-1100-000003000000}" name="Kategoria regionu (w stosownych przypadkach)" dataDxfId="1002"/>
    <tableColumn id="4" xr3:uid="{00000000-0010-0000-1100-000004000000}" name="Jednostka miary" dataDxfId="1001"/>
    <tableColumn id="5" xr3:uid="{00000000-0010-0000-1100-000005000000}" name="Wartość docelowa (2023 r.) _x000a_Nieobowiązkowy podział ze względu na płeć (w odniesieniu do wartości docelowej)_x000a__x000a_Ogółem" dataDxfId="1000"/>
    <tableColumn id="6" xr3:uid="{00000000-0010-0000-1100-000006000000}" name="Wartość docelowa (2023 r.) _x000a_Nieobowiązkowy podział ze względu na płeć (w odniesieniu do wartości docelowej)_x000a__x000a_M" dataDxfId="999"/>
    <tableColumn id="7" xr3:uid="{00000000-0010-0000-1100-000007000000}" name="Wartość docelowa (2023 r.) _x000a_Nieobowiązkowy podział ze względu na płeć (w odniesieniu do wartości docelowej)_x000a__x000a_K" dataDxfId="998"/>
    <tableColumn id="8" xr3:uid="{00000000-0010-0000-1100-000008000000}" name="2014r Wartość roczna Ogółem" dataDxfId="997"/>
    <tableColumn id="9" xr3:uid="{00000000-0010-0000-1100-000009000000}" name="2014r Wartość roczna M" dataDxfId="996"/>
    <tableColumn id="10" xr3:uid="{00000000-0010-0000-1100-00000A000000}" name="2014r Wartość roczna K" dataDxfId="995"/>
    <tableColumn id="11" xr3:uid="{00000000-0010-0000-1100-00000B000000}" name="2015r Wartość roczna Ogółem" dataDxfId="994"/>
    <tableColumn id="12" xr3:uid="{00000000-0010-0000-1100-00000C000000}" name="2015r Wartość roczna M" dataDxfId="993"/>
    <tableColumn id="13" xr3:uid="{00000000-0010-0000-1100-00000D000000}" name="2015r Wartość roczna K" dataDxfId="992"/>
    <tableColumn id="14" xr3:uid="{00000000-0010-0000-1100-00000E000000}" name="2016r Wartość roczna Ogółem" dataDxfId="991"/>
    <tableColumn id="15" xr3:uid="{00000000-0010-0000-1100-00000F000000}" name="2016r Wartość roczna M" dataDxfId="990"/>
    <tableColumn id="16" xr3:uid="{00000000-0010-0000-1100-000010000000}" name="2016r Wartość roczna K" dataDxfId="989"/>
    <tableColumn id="17" xr3:uid="{00000000-0010-0000-1100-000011000000}" name="2017r Wartość roczna Ogółem" dataDxfId="988"/>
    <tableColumn id="18" xr3:uid="{00000000-0010-0000-1100-000012000000}" name="2017r Wartość roczna M" dataDxfId="987"/>
    <tableColumn id="19" xr3:uid="{00000000-0010-0000-1100-000013000000}" name="2017r Wartość roczna K" dataDxfId="986"/>
    <tableColumn id="20" xr3:uid="{00000000-0010-0000-1100-000014000000}" name="2018r Wartość roczna Ogółem" dataDxfId="985"/>
    <tableColumn id="21" xr3:uid="{00000000-0010-0000-1100-000015000000}" name="2018r Wartość roczna M" dataDxfId="984"/>
    <tableColumn id="22" xr3:uid="{00000000-0010-0000-1100-000016000000}" name="2018r Wartość roczna K" dataDxfId="983"/>
    <tableColumn id="29" xr3:uid="{00000000-0010-0000-1100-00001D000000}" name="2019 r _x000a_Wartość roczna_x000a_Ogółem" dataDxfId="982"/>
    <tableColumn id="30" xr3:uid="{00000000-0010-0000-1100-00001E000000}" name="2019 r _x000a_Wartość roczna_x000a_ M" dataDxfId="981"/>
    <tableColumn id="31" xr3:uid="{00000000-0010-0000-1100-00001F000000}" name="2019r Wartość roczna K" dataDxfId="980"/>
    <tableColumn id="32" xr3:uid="{00000000-0010-0000-1100-000020000000}" name="2020 r _x000a_Wartość roczna_x000a_Ogółem" dataDxfId="979"/>
    <tableColumn id="33" xr3:uid="{00000000-0010-0000-1100-000021000000}" name="2020 r _x000a_Wartość roczna_x000a_ M" dataDxfId="978"/>
    <tableColumn id="34" xr3:uid="{00000000-0010-0000-1100-000022000000}" name="2020 r _x000a_Wartość roczna _x000a_K" dataDxfId="977"/>
    <tableColumn id="35" xr3:uid="{C35EFAEB-8596-471B-A493-0140657BF0C6}" name="2021 r _x000a_Wartość roczna_x000a_Ogółem" dataDxfId="976"/>
    <tableColumn id="36" xr3:uid="{E0012A49-76D4-4BC4-8D2A-B769B6A12942}" name="2021 r _x000a_Wartość roczna_x000a_ M" dataDxfId="975"/>
    <tableColumn id="37" xr3:uid="{5FAE4475-85BB-4CCF-9D17-598694976967}" name="2021 r _x000a_Wartość roczna _x000a_K" dataDxfId="974"/>
    <tableColumn id="38" xr3:uid="{06254FE9-0950-4BE5-85B7-EDA795F22598}" name="2022 r _x000a_Wartość roczna_x000a_Ogółem" dataDxfId="973"/>
    <tableColumn id="39" xr3:uid="{035A1DB4-34B7-4396-8113-A9151C90F050}" name="2022 r _x000a_Wartość roczna_x000a_ M" dataDxfId="972"/>
    <tableColumn id="40" xr3:uid="{4C4C41A7-C1C1-4B3B-80F3-1BEAB3601CFF}" name="2022 r _x000a_Wartość roczna _x000a_K" dataDxfId="971"/>
    <tableColumn id="41" xr3:uid="{36BADB90-865D-4499-A46E-A0252BA75824}" name="2023 r _x000a_Wartość roczna _x000a_Ogółem" dataDxfId="970"/>
    <tableColumn id="42" xr3:uid="{DF5B3D2F-721A-4EB4-AA21-994FCAD41B29}" name="2023 r _x000a_Wartość roczna _x000a_M" dataDxfId="969"/>
    <tableColumn id="43" xr3:uid="{E6880A99-2294-422D-9FAB-02C35D60E0F0}" name="2023 r _x000a_Wartość roczna _x000a_K" dataDxfId="968"/>
    <tableColumn id="23" xr3:uid="{00000000-0010-0000-1100-000017000000}" name="Wartość skumulowana Ogółem" dataDxfId="967"/>
    <tableColumn id="24" xr3:uid="{00000000-0010-0000-1100-000018000000}" name="Wartośc skumulowana M" dataDxfId="966"/>
    <tableColumn id="25" xr3:uid="{00000000-0010-0000-1100-000019000000}" name="Wartość skumulowana K" dataDxfId="965"/>
    <tableColumn id="26" xr3:uid="{00000000-0010-0000-1100-00001A000000}" name="Wskaźnik osiągnięć Ogółem" dataDxfId="964" dataCellStyle="Procentowy"/>
    <tableColumn id="27" xr3:uid="{00000000-0010-0000-1100-00001B000000}" name="Wskaźnik osiągnięć M" dataDxfId="963"/>
    <tableColumn id="28" xr3:uid="{00000000-0010-0000-1100-00001C000000}" name="Wskaźnik osiągnięć K" dataDxfId="962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0iv" altTextSummary="Tabela 4B zawiera informacje na temat wskaźników  produktu dla Priorytetu Inwestycyjnego 10iv Osi Priorytetowej II, lepsze dostosowanie systemów kształcenia i szkolenia do potrzeb rynku pracy, ułatwianie przechodzenia z etapu kształcenia do etapu zatrudnienia oraz wzmacnianie systemów kształcenia zawodowego i ich jakości, w tym poprzez mechanizmy prognozowania umiejętności, dostosowania programów nauczania oraz tworzenia i rozwoju systemów uczenia się poprzez praktyczną naukę zawodu realizowaną w ścisłej współpracy z pracodawcami."/>
    </ext>
  </extLst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12000000}" name="Tabela7" displayName="Tabela7" ref="A224:AQ256" totalsRowShown="0" headerRowDxfId="961" dataDxfId="959" headerRowBorderDxfId="960" tableBorderDxfId="958" totalsRowBorderDxfId="957">
  <tableColumns count="43">
    <tableColumn id="1" xr3:uid="{00000000-0010-0000-1200-000001000000}" name="Wskaźnik NR IDENTYFIKACYJNY" dataDxfId="956"/>
    <tableColumn id="2" xr3:uid="{00000000-0010-0000-1200-000002000000}" name="Wskaźnik (nazwa wskaźnika)" dataDxfId="955"/>
    <tableColumn id="3" xr3:uid="{00000000-0010-0000-1200-000003000000}" name="Kategoria regionu (w stosownych przypadkach)" dataDxfId="954"/>
    <tableColumn id="4" xr3:uid="{00000000-0010-0000-1200-000004000000}" name="Jednostka miary" dataDxfId="953"/>
    <tableColumn id="5" xr3:uid="{00000000-0010-0000-1200-000005000000}" name="Wartość docelowa (2023 r.) _x000a_Nieobowiązkowy podział ze względu na płeć (w odniesieniu do wartości docelowej)_x000a__x000a_Ogółem" dataDxfId="952"/>
    <tableColumn id="6" xr3:uid="{00000000-0010-0000-1200-000006000000}" name="Wartość docelowa (2023 r.) _x000a_Nieobowiązkowy podział ze względu na płeć (w odniesieniu do wartości docelowej)_x000a__x000a_M" dataDxfId="951"/>
    <tableColumn id="7" xr3:uid="{00000000-0010-0000-1200-000007000000}" name="Wartość docelowa (2023 r.) _x000a_Nieobowiązkowy podział ze względu na płeć (w odniesieniu do wartości docelowej)_x000a__x000a_K" dataDxfId="950"/>
    <tableColumn id="8" xr3:uid="{00000000-0010-0000-1200-000008000000}" name="2014r Wartość roczna Ogółem" dataDxfId="949"/>
    <tableColumn id="9" xr3:uid="{00000000-0010-0000-1200-000009000000}" name="2014r Wartość roczna M" dataDxfId="948"/>
    <tableColumn id="10" xr3:uid="{00000000-0010-0000-1200-00000A000000}" name="2014r Wartość roczna K" dataDxfId="947"/>
    <tableColumn id="11" xr3:uid="{00000000-0010-0000-1200-00000B000000}" name="2015r Wartość roczna Ogółem" dataDxfId="946"/>
    <tableColumn id="12" xr3:uid="{00000000-0010-0000-1200-00000C000000}" name="2015r Wartość roczna M" dataDxfId="945"/>
    <tableColumn id="13" xr3:uid="{00000000-0010-0000-1200-00000D000000}" name="2015r Wartość roczna K" dataDxfId="944"/>
    <tableColumn id="14" xr3:uid="{00000000-0010-0000-1200-00000E000000}" name="2016r Wartość roczna Ogółem" dataDxfId="943"/>
    <tableColumn id="15" xr3:uid="{00000000-0010-0000-1200-00000F000000}" name="2016r Wartość roczna M" dataDxfId="942"/>
    <tableColumn id="16" xr3:uid="{00000000-0010-0000-1200-000010000000}" name="2016r Wartość roczna K" dataDxfId="941"/>
    <tableColumn id="17" xr3:uid="{00000000-0010-0000-1200-000011000000}" name="2017r Wartość roczna Ogółem" dataDxfId="940"/>
    <tableColumn id="18" xr3:uid="{00000000-0010-0000-1200-000012000000}" name="2017r Wartość roczna M" dataDxfId="939"/>
    <tableColumn id="19" xr3:uid="{00000000-0010-0000-1200-000013000000}" name="2017r Wartość roczna K" dataDxfId="938"/>
    <tableColumn id="20" xr3:uid="{00000000-0010-0000-1200-000014000000}" name="2018r Wartość roczna Ogółem" dataDxfId="937"/>
    <tableColumn id="21" xr3:uid="{00000000-0010-0000-1200-000015000000}" name="2018r Wartość roczna M" dataDxfId="936"/>
    <tableColumn id="22" xr3:uid="{00000000-0010-0000-1200-000016000000}" name="2018r Wartość roczna K" dataDxfId="935"/>
    <tableColumn id="29" xr3:uid="{00000000-0010-0000-1200-00001D000000}" name="2019 r _x000a_Wartość roczna_x000a_Ogółem" dataDxfId="934"/>
    <tableColumn id="30" xr3:uid="{00000000-0010-0000-1200-00001E000000}" name="2019 r _x000a_Wartość roczna_x000a_ M" dataDxfId="933"/>
    <tableColumn id="31" xr3:uid="{00000000-0010-0000-1200-00001F000000}" name="2019r Wartość roczna K" dataDxfId="932"/>
    <tableColumn id="32" xr3:uid="{00000000-0010-0000-1200-000020000000}" name="2020 r _x000a_Wartość roczna_x000a_Ogółem" dataDxfId="931"/>
    <tableColumn id="33" xr3:uid="{00000000-0010-0000-1200-000021000000}" name="2020 r _x000a_Wartość roczna_x000a_ M" dataDxfId="930"/>
    <tableColumn id="34" xr3:uid="{00000000-0010-0000-1200-000022000000}" name="2020 r _x000a_Wartość roczna _x000a_K" dataDxfId="929"/>
    <tableColumn id="35" xr3:uid="{491578C4-297C-41A0-8FE4-A45CBE2FB327}" name="2021 r _x000a_Wartość roczna_x000a_Ogółem" dataDxfId="928"/>
    <tableColumn id="36" xr3:uid="{4E2C5A9F-096E-45EE-96D9-20BF8E7C0E70}" name="2021 r _x000a_Wartość roczna_x000a_ M" dataDxfId="927"/>
    <tableColumn id="37" xr3:uid="{9AB6F988-2BBE-48BC-BC05-D545A3C272AD}" name="2021 r _x000a_Wartość roczna _x000a_K" dataDxfId="926"/>
    <tableColumn id="38" xr3:uid="{5B34D3D5-BD7A-4EA7-9A38-EF75E7535C44}" name="2022 r _x000a_Wartość roczna_x000a_Ogółem" dataDxfId="925">
      <calculatedColumnFormula>AL225-H225-K225-N225-Q225-T225-W225-Z225-AC225</calculatedColumnFormula>
    </tableColumn>
    <tableColumn id="39" xr3:uid="{999B788A-E490-4A3B-8DE0-7F2F77FF25BA}" name="2022 r _x000a_Wartość roczna_x000a_ M" dataDxfId="924"/>
    <tableColumn id="40" xr3:uid="{6CAC26D5-A7E1-4069-B349-64F4D27FDC5A}" name="2022 r _x000a_Wartość roczna _x000a_K" dataDxfId="923"/>
    <tableColumn id="42" xr3:uid="{7BBD0084-6D39-41D1-BC8A-8C89E84214FC}" name="2023 r _x000a_Wartość roczna _x000a_Ogółem" dataDxfId="922"/>
    <tableColumn id="43" xr3:uid="{65FAB6EB-A562-4ADC-BA6F-557A1124427E}" name="2023 r _x000a_Wartość roczna _x000a_M" dataDxfId="921"/>
    <tableColumn id="44" xr3:uid="{2B9219D8-16C3-4F54-BC2A-99C193D2B3D4}" name="2023 r _x000a_Wartość roczna _x000a_K" dataDxfId="920"/>
    <tableColumn id="23" xr3:uid="{00000000-0010-0000-1200-000017000000}" name="Wartość skumulowana Ogółem" dataDxfId="919"/>
    <tableColumn id="24" xr3:uid="{00000000-0010-0000-1200-000018000000}" name="Wartośc skumulowana M" dataDxfId="918"/>
    <tableColumn id="25" xr3:uid="{00000000-0010-0000-1200-000019000000}" name="Wartość skumulowana K" dataDxfId="917"/>
    <tableColumn id="26" xr3:uid="{00000000-0010-0000-1200-00001A000000}" name="Wskaźnik osiągnięć Ogółem" dataDxfId="916"/>
    <tableColumn id="27" xr3:uid="{00000000-0010-0000-1200-00001B000000}" name="Wskaźnik osiągnięć M" dataDxfId="915"/>
    <tableColumn id="28" xr3:uid="{00000000-0010-0000-1200-00001C000000}" name="Wskaźnik osiągnięć K" dataDxfId="914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ąca Priorytetu Inwestycyjnego 10i" altTextSummary="Tabela 4B zawiera informacje na temat wskaźników  produktu dla Priorytetu Inwestycyjnego 10i Osi Priorytetowej II, ograniczenie i zapobieganie przedwczesnumu kończeniu nauki szkolnej oraz zapewnianie równego dostępu do dobrej jakości wczesnej edukacji oraz kształcenia podstawowego, gimnazjalnego i ponadgimnazjalnego, z uwzględnieniem formalnych i pozaformalnych ścieżek kształcenia umożliwiających ponowne podjęcie kształcenia i szkolenia."/>
    </ext>
  </extLst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A6F702B-25AD-4F0B-9A95-E6A465003516}" name="Tabela19" displayName="Tabela19" ref="A517:AQ522" totalsRowShown="0" headerRowDxfId="913" dataDxfId="911" headerRowBorderDxfId="912" tableBorderDxfId="910" totalsRowBorderDxfId="909">
  <autoFilter ref="A517:AQ522" xr:uid="{0A6F702B-25AD-4F0B-9A95-E6A46500351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</autoFilter>
  <tableColumns count="43">
    <tableColumn id="1" xr3:uid="{8955DDCA-D4E7-426E-AC4C-CD0563618FF5}" name="Wskaźnik NR IDENTYFIKACYJNY" dataDxfId="908"/>
    <tableColumn id="2" xr3:uid="{6BCDA17E-06D4-4B14-AA15-3439CFABDF99}" name="Wskaźnik (nazwa wskaźnika)" dataDxfId="907"/>
    <tableColumn id="3" xr3:uid="{FE66FFF3-6781-4411-881A-FBCFA54B7037}" name="Kategoria regionu (w stosownych przypadkach)" dataDxfId="906"/>
    <tableColumn id="4" xr3:uid="{F0D252D4-52B2-4857-80D4-F08078ED120E}" name="Jednostka miary" dataDxfId="905"/>
    <tableColumn id="5" xr3:uid="{F1140498-0452-438F-B9E5-EAE8AB5EE8A8}" name="Wartość docelowa (2023 r.) _x000a_Nieobowiązkowy podział ze względu na płeć (w odniesieniu do wartości docelowej)_x000a__x000a_Ogółem" dataDxfId="904"/>
    <tableColumn id="6" xr3:uid="{EB682169-49F1-4233-8C3D-4AAD8CF6572E}" name="Wartość docelowa (2023 r.) _x000a_Nieobowiązkowy podział ze względu na płeć (w odniesieniu do wartości docelowej)_x000a__x000a_M" dataDxfId="903"/>
    <tableColumn id="7" xr3:uid="{2B778DAD-52A7-416C-83D4-E01929AD4AFE}" name="Wartość docelowa (2023 r.) _x000a_Nieobowiązkowy podział ze względu na płeć (w odniesieniu do wartości docelowej)_x000a__x000a_K" dataDxfId="902"/>
    <tableColumn id="8" xr3:uid="{E3BCAA43-90D7-4C9A-A905-3741D7D5411C}" name="2014r Wartość roczna Ogółem" dataDxfId="901"/>
    <tableColumn id="9" xr3:uid="{FC9DF8AB-9881-477E-8382-5AB9F33EB53E}" name="2014r Wartość roczna M" dataDxfId="900"/>
    <tableColumn id="10" xr3:uid="{43270FDF-6883-420C-8878-0D1697E39079}" name="2014r Wartość roczna K" dataDxfId="899"/>
    <tableColumn id="11" xr3:uid="{E36CF5E1-F893-41CA-974F-051AF4C14D7D}" name="2015r Wartość roczna Ogółem" dataDxfId="898"/>
    <tableColumn id="12" xr3:uid="{D49EC228-7281-4421-AD1C-9408556F5D48}" name="2015r Wartość roczna M" dataDxfId="897"/>
    <tableColumn id="13" xr3:uid="{EEEF13EA-0780-49DD-B7E0-1AE53E449D89}" name="2015r Wartość roczna K" dataDxfId="896"/>
    <tableColumn id="14" xr3:uid="{6D8F99B9-B09B-4C31-8D58-A7B852246400}" name="2016r Wartość roczna Ogółem" dataDxfId="895"/>
    <tableColumn id="15" xr3:uid="{C942E3C9-24A2-4CE2-8309-591613DCB64E}" name="2016r Wartość roczna M" dataDxfId="894"/>
    <tableColumn id="16" xr3:uid="{92D39A7E-CBA0-4B7E-8CB2-F3FB6AA113B5}" name="2016r Wartość roczna K" dataDxfId="893"/>
    <tableColumn id="17" xr3:uid="{C81B662F-F2DC-4CA9-B354-54877BAE0B4A}" name="2017r Wartość roczna Ogółem" dataDxfId="892"/>
    <tableColumn id="18" xr3:uid="{85C166FB-1520-49B1-A15F-85D04B6AAD08}" name="2017r Wartość roczna M" dataDxfId="891"/>
    <tableColumn id="19" xr3:uid="{8B04CFFD-6D47-42F3-B536-8582462B9665}" name="2017r Wartość roczna K" dataDxfId="890"/>
    <tableColumn id="20" xr3:uid="{C3297020-2D97-4C29-B78E-B5A6941787E7}" name="2018r Wartość roczna Ogółem" dataDxfId="889"/>
    <tableColumn id="21" xr3:uid="{58DEE872-E5CE-4FC3-A11B-D9E97A929834}" name="2018r Wartość roczna M" dataDxfId="888"/>
    <tableColumn id="22" xr3:uid="{4F0D425A-E94E-45FF-AC21-84221140E0D9}" name="2018r Wartość roczna K" dataDxfId="887"/>
    <tableColumn id="23" xr3:uid="{B16A712A-4646-4EBA-AB73-A013E1D019BC}" name="2019 r _x000a_Wartość roczna_x000a_Ogółem" dataDxfId="886"/>
    <tableColumn id="24" xr3:uid="{AD10477E-5934-476A-B86A-7746D4132B8C}" name="2019 r _x000a_Wartość roczna_x000a_ M" dataDxfId="885"/>
    <tableColumn id="25" xr3:uid="{6BC6D2D5-723C-44B6-A6E4-B8E1236D396D}" name="2019r Wartość roczna K" dataDxfId="884"/>
    <tableColumn id="26" xr3:uid="{90C23505-DDCD-47A4-A791-1956399DE64C}" name="2020 r _x000a_Wartość roczna_x000a_Ogółem" dataDxfId="883"/>
    <tableColumn id="27" xr3:uid="{341C3722-32A8-4DF8-B30F-333525B5C84F}" name="2020 r _x000a_Wartość roczna_x000a_ M" dataDxfId="882"/>
    <tableColumn id="28" xr3:uid="{698195B9-1FC6-4AE6-8AE4-DA603483312B}" name="2020 r _x000a_Wartość roczna _x000a_K" dataDxfId="881"/>
    <tableColumn id="29" xr3:uid="{6A2C1A56-0FB0-4498-BE85-C0249D9A0970}" name="2021 r _x000a_Wartość roczna_x000a_Ogółem" dataDxfId="880"/>
    <tableColumn id="30" xr3:uid="{F8087E76-B7F2-4329-99A3-AB0D3BA604C2}" name="2021 r _x000a_Wartość roczna_x000a_ M" dataDxfId="879"/>
    <tableColumn id="31" xr3:uid="{0DB2242E-D756-4DE6-B292-29AD138C6EC8}" name="2021 r _x000a_Wartość roczna _x000a_K" dataDxfId="878"/>
    <tableColumn id="38" xr3:uid="{1A1B101B-DCEE-4C80-B17D-D8F7169DFB24}" name="2022 r _x000a_Wartość roczna_x000a_Ogółem" dataDxfId="877"/>
    <tableColumn id="39" xr3:uid="{5540F3D2-85E4-460C-8153-0BB5E251F69D}" name="2022 r _x000a_Wartość roczna_x000a_ M" dataDxfId="876"/>
    <tableColumn id="40" xr3:uid="{66BE4387-4332-4118-B888-571F74512136}" name="2022 r _x000a_Wartość roczna _x000a_K" dataDxfId="875"/>
    <tableColumn id="41" xr3:uid="{22AD00F5-5525-415D-99F1-8664966EA391}" name="2023 r _x000a_Wartość roczna _x000a_Ogółem" dataDxfId="874"/>
    <tableColumn id="42" xr3:uid="{96C231DF-0927-4D80-8A6E-5FB62400B4B7}" name="2023 r _x000a_Wartość roczna _x000a_M" dataDxfId="873"/>
    <tableColumn id="43" xr3:uid="{4670CAD3-D317-465E-8B33-DF461BE696F8}" name="2023 r _x000a_Wartość roczna _x000a_K" dataDxfId="872"/>
    <tableColumn id="32" xr3:uid="{72D49B35-8E16-4D76-83D4-4CACCBEEC562}" name="Wartość skumulowana Ogółem" dataDxfId="871"/>
    <tableColumn id="33" xr3:uid="{5562084C-9C8E-43FA-B846-E6C3AE9A4DB1}" name="Wartośc skumulowana M" dataDxfId="870"/>
    <tableColumn id="34" xr3:uid="{7CD94B73-242A-4A48-B54B-0E8AE77F5058}" name="Wartość skumulowana K" dataDxfId="869"/>
    <tableColumn id="35" xr3:uid="{C8DA1FB4-0D83-4925-9FAC-1B2242362286}" name="Wskaźnik osiągnięć Ogółem" dataDxfId="868">
      <calculatedColumnFormula>AL518/E518</calculatedColumnFormula>
    </tableColumn>
    <tableColumn id="36" xr3:uid="{525333D9-57E1-4892-A438-417EB9D9342F}" name="Wskaźnik osiągnięć M" dataDxfId="867"/>
    <tableColumn id="37" xr3:uid="{2324440E-C632-4C19-BA74-F9F77D1C96B7}" name="Wskaźnik osiągnięć K" dataDxfId="866"/>
  </tableColumns>
  <tableStyleInfo name="TableStyleLight1" showFirstColumn="0" showLastColumn="0" showRowStripes="0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13000000}" name="Tabela1835" displayName="Tabela1835" ref="A4:AQ16" totalsRowShown="0" headerRowDxfId="863" dataDxfId="861" headerRowBorderDxfId="862" tableBorderDxfId="860" totalsRowBorderDxfId="859">
  <tableColumns count="43">
    <tableColumn id="1" xr3:uid="{00000000-0010-0000-1300-000001000000}" name="Wskaźnik NR IDENTYFIKACYJNY" dataDxfId="858"/>
    <tableColumn id="2" xr3:uid="{00000000-0010-0000-1300-000002000000}" name="Wskaźnik (nazwa wskaźnika)" dataDxfId="857"/>
    <tableColumn id="3" xr3:uid="{00000000-0010-0000-1300-000003000000}" name="Kategoria regionu (w stosownych przypadkach)" dataDxfId="856"/>
    <tableColumn id="4" xr3:uid="{00000000-0010-0000-1300-000004000000}" name="Jednostka miary" dataDxfId="855"/>
    <tableColumn id="5" xr3:uid="{00000000-0010-0000-1300-000005000000}" name="Wartość docelowa (2023 r.) _x000a_Nieobowiązkowy podział ze względu na płeć (w odniesieniu do wartości docelowej)_x000a__x000a_Ogółem" dataDxfId="854"/>
    <tableColumn id="6" xr3:uid="{00000000-0010-0000-1300-000006000000}" name="Wartość docelowa (2023 r.) _x000a_Nieobowiązkowy podział ze względu na płeć (w odniesieniu do wartości docelowej)_x000a__x000a_M" dataDxfId="853"/>
    <tableColumn id="7" xr3:uid="{00000000-0010-0000-1300-000007000000}" name="Wartość docelowa (2023 r.) _x000a_Nieobowiązkowy podział ze względu na płeć (w odniesieniu do wartości docelowej)_x000a__x000a_K" dataDxfId="852"/>
    <tableColumn id="8" xr3:uid="{00000000-0010-0000-1300-000008000000}" name="2014r Wartość roczna Ogółem" dataDxfId="851"/>
    <tableColumn id="9" xr3:uid="{00000000-0010-0000-1300-000009000000}" name="2014r Wartość roczna M" dataDxfId="850"/>
    <tableColumn id="10" xr3:uid="{00000000-0010-0000-1300-00000A000000}" name="2014r Wartość roczna K" dataDxfId="849"/>
    <tableColumn id="11" xr3:uid="{00000000-0010-0000-1300-00000B000000}" name="2015r Wartość roczna Ogółem" dataDxfId="848"/>
    <tableColumn id="12" xr3:uid="{00000000-0010-0000-1300-00000C000000}" name="2015r Wartość roczna M" dataDxfId="847"/>
    <tableColumn id="13" xr3:uid="{00000000-0010-0000-1300-00000D000000}" name="2015r Wartość roczna K" dataDxfId="846"/>
    <tableColumn id="14" xr3:uid="{00000000-0010-0000-1300-00000E000000}" name="2016r Wartość roczna Ogółem" dataDxfId="845"/>
    <tableColumn id="15" xr3:uid="{00000000-0010-0000-1300-00000F000000}" name="2016r Wartość roczna M" dataDxfId="844"/>
    <tableColumn id="16" xr3:uid="{00000000-0010-0000-1300-000010000000}" name="2016r Wartość roczna K" dataDxfId="843"/>
    <tableColumn id="17" xr3:uid="{00000000-0010-0000-1300-000011000000}" name="2017r Wartość roczna Ogółem" dataDxfId="842"/>
    <tableColumn id="18" xr3:uid="{00000000-0010-0000-1300-000012000000}" name="2017r Wartość roczna M" dataDxfId="841"/>
    <tableColumn id="19" xr3:uid="{00000000-0010-0000-1300-000013000000}" name="2017r Wartość roczna K" dataDxfId="840"/>
    <tableColumn id="20" xr3:uid="{00000000-0010-0000-1300-000014000000}" name="2018r Wartość roczna Ogółem" dataDxfId="839"/>
    <tableColumn id="21" xr3:uid="{00000000-0010-0000-1300-000015000000}" name="2018r Wartość roczna M" dataDxfId="838"/>
    <tableColumn id="22" xr3:uid="{00000000-0010-0000-1300-000016000000}" name="2018r Wartość roczna K" dataDxfId="837"/>
    <tableColumn id="23" xr3:uid="{00000000-0010-0000-1300-000017000000}" name="2019r Wartość roczna Ogółem" dataDxfId="836"/>
    <tableColumn id="24" xr3:uid="{00000000-0010-0000-1300-000018000000}" name="2019r Wartość roczna M" dataDxfId="835"/>
    <tableColumn id="25" xr3:uid="{00000000-0010-0000-1300-000019000000}" name="2019r Wartość roczna K" dataDxfId="834"/>
    <tableColumn id="32" xr3:uid="{00000000-0010-0000-1300-000020000000}" name="2020 r _x000a_Wartość roczna_x000a_Ogółem" dataDxfId="833"/>
    <tableColumn id="33" xr3:uid="{00000000-0010-0000-1300-000021000000}" name="2020 r _x000a_Wartość roczna_x000a_ M" dataDxfId="832"/>
    <tableColumn id="34" xr3:uid="{00000000-0010-0000-1300-000022000000}" name="2020 r _x000a_Wartość roczna _x000a_K" dataDxfId="831"/>
    <tableColumn id="35" xr3:uid="{7EFDF0C7-2659-4C38-B577-4C76069FDE03}" name="2021 r _x000a_Wartość roczna_x000a_Ogółem" dataDxfId="830"/>
    <tableColumn id="36" xr3:uid="{C5851865-2951-42A8-B818-EA0A4032DFBB}" name="2021 r _x000a_Wartość roczna_x000a_ M" dataDxfId="829"/>
    <tableColumn id="37" xr3:uid="{156818C8-B943-4025-B5A5-9AD2D8892C29}" name="2021 r _x000a_Wartość roczna _x000a_K" dataDxfId="828"/>
    <tableColumn id="38" xr3:uid="{303685DA-B393-4EE3-A27E-6504B9F8097B}" name="2022 r _x000a_Wartość roczna_x000a_Ogółem" dataDxfId="827"/>
    <tableColumn id="39" xr3:uid="{F881191C-C2BE-4B6C-8841-721D92F8E557}" name="2022 r _x000a_Wartość roczna_x000a_ M" dataDxfId="826"/>
    <tableColumn id="40" xr3:uid="{A870EBC8-A33D-4B2E-BC84-40B36D65EBF2}" name="2022 r _x000a_Wartość roczna _x000a_K" dataDxfId="825"/>
    <tableColumn id="41" xr3:uid="{19D9B485-CD69-45FE-B504-A59EBF5285D0}" name="2023 r _x000a_Wartość roczna _x000a_Ogółem" dataDxfId="824"/>
    <tableColumn id="42" xr3:uid="{FA4A98C4-D4C6-49B6-BA7B-6F8EC7008F52}" name="2023 r _x000a_Wartość roczna _x000a_M" dataDxfId="823"/>
    <tableColumn id="43" xr3:uid="{9452C262-AE57-44E3-8E57-1E9D0870E10F}" name="2023 r _x000a_Wartość roczna _x000a_K" dataDxfId="822"/>
    <tableColumn id="26" xr3:uid="{00000000-0010-0000-1300-00001A000000}" name="Wartość skumulowana Ogółem" dataDxfId="821" dataCellStyle="Procentowy">
      <calculatedColumnFormula>H5+K5+N5+Q5+T5+W5+Z5+AC5+AF5+AI5</calculatedColumnFormula>
    </tableColumn>
    <tableColumn id="27" xr3:uid="{00000000-0010-0000-1300-00001B000000}" name="Wartośc skumulowana M" dataDxfId="820" dataCellStyle="Procentowy"/>
    <tableColumn id="28" xr3:uid="{00000000-0010-0000-1300-00001C000000}" name="Wartość skumulowana K" dataDxfId="819" dataCellStyle="Procentowy"/>
    <tableColumn id="29" xr3:uid="{00000000-0010-0000-1300-00001D000000}" name="Wskaźnik osiągnięć Ogółem" dataDxfId="818" dataCellStyle="Procentowy"/>
    <tableColumn id="30" xr3:uid="{00000000-0010-0000-1300-00001E000000}" name="Wskaźnik osiągnięć M" dataDxfId="817"/>
    <tableColumn id="31" xr3:uid="{00000000-0010-0000-1300-00001F000000}" name="Wskaźnik osiągnięć K" dataDxfId="816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8i" altTextSummary="Tabela 4B zawiera informacje na temat wskaźników  produktu dla Priorytetu Inwestycyjnego 8i Osi Priorytetowej IV, dostęp do zatrudnienie dla osób poszukujących pracy i osób bienrych zawodowo, w tym długotrwale bezrobotnych oraz oddalonych od rynku pracy, także poprzez lokalne inicjatywy w zakresie zatrudnienia i wspierania mobilności pracowników."/>
    </ext>
  </extLst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14000000}" name="Tabela1938" displayName="Tabela1938" ref="A20:AQ32" totalsRowShown="0" headerRowDxfId="815" dataDxfId="813" headerRowBorderDxfId="814" tableBorderDxfId="812" totalsRowBorderDxfId="811">
  <tableColumns count="43">
    <tableColumn id="1" xr3:uid="{00000000-0010-0000-1400-000001000000}" name="Wskaźnik NR IDENTYFIKACYJNY" dataDxfId="810"/>
    <tableColumn id="2" xr3:uid="{00000000-0010-0000-1400-000002000000}" name="Wskaźnik (nazwa wskaźnika)" dataDxfId="809"/>
    <tableColumn id="3" xr3:uid="{00000000-0010-0000-1400-000003000000}" name="Kategoria regionu (w stosownych przypadkach)" dataDxfId="808"/>
    <tableColumn id="4" xr3:uid="{00000000-0010-0000-1400-000004000000}" name="Jednostka miary" dataDxfId="807"/>
    <tableColumn id="5" xr3:uid="{00000000-0010-0000-1400-000005000000}" name="Wartość docelowa (2023 r.) _x000a_Nieobowiązkowy podział ze względu na płeć (w odniesieniu do wartości docelowej)_x000a__x000a_Ogółem" dataDxfId="806"/>
    <tableColumn id="6" xr3:uid="{00000000-0010-0000-1400-000006000000}" name="Wartość docelowa (2023 r.) _x000a_Nieobowiązkowy podział ze względu na płeć (w odniesieniu do wartości docelowej)_x000a__x000a_M" dataDxfId="805"/>
    <tableColumn id="7" xr3:uid="{00000000-0010-0000-1400-000007000000}" name="Wartość docelowa (2023 r.) _x000a_Nieobowiązkowy podział ze względu na płeć (w odniesieniu do wartości docelowej)_x000a__x000a_K" dataDxfId="804"/>
    <tableColumn id="8" xr3:uid="{00000000-0010-0000-1400-000008000000}" name="2014r Wartość roczna Ogółem" dataDxfId="803"/>
    <tableColumn id="9" xr3:uid="{00000000-0010-0000-1400-000009000000}" name="2014r Wartość roczna M" dataDxfId="802"/>
    <tableColumn id="10" xr3:uid="{00000000-0010-0000-1400-00000A000000}" name="2014r Wartość roczna K" dataDxfId="801"/>
    <tableColumn id="11" xr3:uid="{00000000-0010-0000-1400-00000B000000}" name="2015r Wartość roczna Ogółem" dataDxfId="800"/>
    <tableColumn id="12" xr3:uid="{00000000-0010-0000-1400-00000C000000}" name="2015r Wartość roczna M" dataDxfId="799"/>
    <tableColumn id="13" xr3:uid="{00000000-0010-0000-1400-00000D000000}" name="2015r Wartość roczna K" dataDxfId="798"/>
    <tableColumn id="14" xr3:uid="{00000000-0010-0000-1400-00000E000000}" name="2016r Wartość roczna Ogółem" dataDxfId="797"/>
    <tableColumn id="15" xr3:uid="{00000000-0010-0000-1400-00000F000000}" name="2016r Wartość roczna M" dataDxfId="796"/>
    <tableColumn id="16" xr3:uid="{00000000-0010-0000-1400-000010000000}" name="2016r Wartość roczna K" dataDxfId="795"/>
    <tableColumn id="17" xr3:uid="{00000000-0010-0000-1400-000011000000}" name="2017r Wartość roczna Ogółem" dataDxfId="794"/>
    <tableColumn id="18" xr3:uid="{00000000-0010-0000-1400-000012000000}" name="2017r Wartość roczna M" dataDxfId="793"/>
    <tableColumn id="19" xr3:uid="{00000000-0010-0000-1400-000013000000}" name="2017r Wartość roczna K" dataDxfId="792"/>
    <tableColumn id="20" xr3:uid="{00000000-0010-0000-1400-000014000000}" name="2018r Wartość roczna Ogółem" dataDxfId="791"/>
    <tableColumn id="21" xr3:uid="{00000000-0010-0000-1400-000015000000}" name="2018r Wartość roczna M" dataDxfId="790"/>
    <tableColumn id="22" xr3:uid="{00000000-0010-0000-1400-000016000000}" name="2018r Wartość roczna K" dataDxfId="789"/>
    <tableColumn id="23" xr3:uid="{00000000-0010-0000-1400-000017000000}" name="2019r Wartość roczna Ogółem" dataDxfId="788"/>
    <tableColumn id="24" xr3:uid="{00000000-0010-0000-1400-000018000000}" name="2019r Wartość roczna M" dataDxfId="787"/>
    <tableColumn id="25" xr3:uid="{00000000-0010-0000-1400-000019000000}" name="2019r Wartość roczna K" dataDxfId="786"/>
    <tableColumn id="32" xr3:uid="{00000000-0010-0000-1400-000020000000}" name="2020 r _x000a_Wartość roczna_x000a_Ogółem" dataDxfId="785"/>
    <tableColumn id="33" xr3:uid="{00000000-0010-0000-1400-000021000000}" name="2020 r _x000a_Wartość roczna_x000a_ M" dataDxfId="784"/>
    <tableColumn id="34" xr3:uid="{00000000-0010-0000-1400-000022000000}" name="2020 r _x000a_Wartość roczna _x000a_K" dataDxfId="783"/>
    <tableColumn id="35" xr3:uid="{2C0BA7CD-5EB6-48B1-BB2C-61052718E757}" name="2021 r _x000a_Wartość roczna_x000a_Ogółem" dataDxfId="782"/>
    <tableColumn id="36" xr3:uid="{31D0FBFF-0C7D-42B0-813A-38E4AB562929}" name="2021 r _x000a_Wartość roczna_x000a_ M" dataDxfId="781"/>
    <tableColumn id="37" xr3:uid="{D36CDFE5-33FF-46CD-8FA0-586785798F55}" name="2021 r _x000a_Wartość roczna _x000a_K" dataDxfId="780"/>
    <tableColumn id="38" xr3:uid="{C0597032-052A-4397-8B43-1B8101DC05DE}" name="2022 r _x000a_Wartość roczna_x000a_Ogółem" dataDxfId="779"/>
    <tableColumn id="39" xr3:uid="{B7E577A0-1B55-42BD-B53E-F580A33F585A}" name="2022 r _x000a_Wartość roczna_x000a_ M" dataDxfId="778"/>
    <tableColumn id="40" xr3:uid="{B97E904A-B159-4AE2-A37D-C3C0C764619E}" name="2022 r _x000a_Wartość roczna _x000a_K" dataDxfId="777"/>
    <tableColumn id="41" xr3:uid="{172715A6-00E0-49B5-A9EC-5D6422FA2894}" name="2023 r _x000a_Wartość roczna _x000a_Ogółem" dataDxfId="776"/>
    <tableColumn id="42" xr3:uid="{D07C74C7-3DA0-4A48-BE20-4DDEAD743476}" name="2023 r _x000a_Wartość roczna _x000a_M" dataDxfId="775"/>
    <tableColumn id="43" xr3:uid="{5ED50F54-AA5B-4ACE-886A-5B2EE64D90C4}" name="2023 r _x000a_Wartość roczna _x000a_K" dataDxfId="774"/>
    <tableColumn id="26" xr3:uid="{00000000-0010-0000-1400-00001A000000}" name="Wartość skumulowana Ogółem" dataDxfId="773" dataCellStyle="Procentowy">
      <calculatedColumnFormula>H21+K21+N21+Q21+T21+W21+Z21+AC21+AF21</calculatedColumnFormula>
    </tableColumn>
    <tableColumn id="27" xr3:uid="{00000000-0010-0000-1400-00001B000000}" name="Wartośc skumulowana M" dataDxfId="772"/>
    <tableColumn id="28" xr3:uid="{00000000-0010-0000-1400-00001C000000}" name="Wartość skumulowana K" dataDxfId="771"/>
    <tableColumn id="29" xr3:uid="{00000000-0010-0000-1400-00001D000000}" name="Wskaźnik osiągnięć Ogółem" dataDxfId="770">
      <calculatedColumnFormula>AL21/E21</calculatedColumnFormula>
    </tableColumn>
    <tableColumn id="30" xr3:uid="{00000000-0010-0000-1400-00001E000000}" name="Wskaźnik osiągnięć M" dataDxfId="769"/>
    <tableColumn id="31" xr3:uid="{00000000-0010-0000-1400-00001F000000}" name="Wskaźnik osiągnięć K" dataDxfId="768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8ii" altTextSummary="Tabela 4B zawiera informacje na temat wskaźników  produktu dla Priorytetu Inwestycyjnego 8ii Osi Priorytetowej IV, trwała integracja na rynku pracy ludzi młodych, w szczególności tych, którzy nie pracują, nie kształca się ani nie szkolą, w tym ludzi młodych zagrozonych wykluczeniem społecznym i ludzi młodych wywodzących się ze środowisk marginalizowanych, także poprzez wdrażanie gwarancji dla młodzieży. "/>
    </ext>
  </extLst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15000000}" name="Tabela2039" displayName="Tabela2039" ref="A35:AQ47" totalsRowShown="0" headerRowDxfId="767" dataDxfId="765" headerRowBorderDxfId="766" tableBorderDxfId="764" totalsRowBorderDxfId="763">
  <tableColumns count="43">
    <tableColumn id="1" xr3:uid="{00000000-0010-0000-1500-000001000000}" name="Wskaźnik NR IDENTYFIKACYJNY" dataDxfId="762"/>
    <tableColumn id="2" xr3:uid="{00000000-0010-0000-1500-000002000000}" name="Wskaźnik (nazwa wskaźnika)" dataDxfId="761"/>
    <tableColumn id="3" xr3:uid="{00000000-0010-0000-1500-000003000000}" name="Kategoria regionu (w stosownych przypadkach)" dataDxfId="760"/>
    <tableColumn id="4" xr3:uid="{00000000-0010-0000-1500-000004000000}" name="Jednostka miary" dataDxfId="759"/>
    <tableColumn id="5" xr3:uid="{00000000-0010-0000-1500-000005000000}" name="Wartość docelowa (2023 r.) _x000a_Nieobowiązkowy podział ze względu na płeć (w odniesieniu do wartości docelowej)_x000a__x000a_Ogółem" dataDxfId="758"/>
    <tableColumn id="6" xr3:uid="{00000000-0010-0000-1500-000006000000}" name="Wartość docelowa (2023 r.) _x000a_Nieobowiązkowy podział ze względu na płeć (w odniesieniu do wartości docelowej)_x000a__x000a_M" dataDxfId="757"/>
    <tableColumn id="7" xr3:uid="{00000000-0010-0000-1500-000007000000}" name="Wartość docelowa (2023 r.) _x000a_Nieobowiązkowy podział ze względu na płeć (w odniesieniu do wartości docelowej)_x000a__x000a_K" dataDxfId="756"/>
    <tableColumn id="8" xr3:uid="{00000000-0010-0000-1500-000008000000}" name="2014r Wartość roczna Ogółem" dataDxfId="755"/>
    <tableColumn id="9" xr3:uid="{00000000-0010-0000-1500-000009000000}" name="2014r Wartość roczna M" dataDxfId="754"/>
    <tableColumn id="10" xr3:uid="{00000000-0010-0000-1500-00000A000000}" name="2014r Wartość roczna K" dataDxfId="753"/>
    <tableColumn id="11" xr3:uid="{00000000-0010-0000-1500-00000B000000}" name="2015r Wartość roczna Ogółem" dataDxfId="752"/>
    <tableColumn id="12" xr3:uid="{00000000-0010-0000-1500-00000C000000}" name="2015r Wartość roczna M" dataDxfId="751"/>
    <tableColumn id="13" xr3:uid="{00000000-0010-0000-1500-00000D000000}" name="2015r Wartość roczna K" dataDxfId="750"/>
    <tableColumn id="14" xr3:uid="{00000000-0010-0000-1500-00000E000000}" name="2016r Wartość roczna Ogółem" dataDxfId="749"/>
    <tableColumn id="15" xr3:uid="{00000000-0010-0000-1500-00000F000000}" name="2016r Wartość roczna M" dataDxfId="748"/>
    <tableColumn id="16" xr3:uid="{00000000-0010-0000-1500-000010000000}" name="2016r Wartość roczna K" dataDxfId="747"/>
    <tableColumn id="17" xr3:uid="{00000000-0010-0000-1500-000011000000}" name="2017r Wartość roczna Ogółem" dataDxfId="746"/>
    <tableColumn id="18" xr3:uid="{00000000-0010-0000-1500-000012000000}" name="2017r Wartość roczna M" dataDxfId="745"/>
    <tableColumn id="19" xr3:uid="{00000000-0010-0000-1500-000013000000}" name="2017r Wartość roczna K" dataDxfId="744"/>
    <tableColumn id="20" xr3:uid="{00000000-0010-0000-1500-000014000000}" name="2018r Wartość roczna Ogółem" dataDxfId="743"/>
    <tableColumn id="21" xr3:uid="{00000000-0010-0000-1500-000015000000}" name="2018r Wartość roczna M" dataDxfId="742"/>
    <tableColumn id="22" xr3:uid="{00000000-0010-0000-1500-000016000000}" name="2018r Wartość roczna K" dataDxfId="741"/>
    <tableColumn id="23" xr3:uid="{00000000-0010-0000-1500-000017000000}" name="2019r Wartość roczna Ogółem" dataDxfId="740"/>
    <tableColumn id="24" xr3:uid="{00000000-0010-0000-1500-000018000000}" name="2019r Wartość roczna M" dataDxfId="739"/>
    <tableColumn id="25" xr3:uid="{00000000-0010-0000-1500-000019000000}" name="2019r Wartość roczna K" dataDxfId="738"/>
    <tableColumn id="32" xr3:uid="{00000000-0010-0000-1500-000020000000}" name="2020 r _x000a_Wartość roczna_x000a_Ogółem" dataDxfId="737"/>
    <tableColumn id="33" xr3:uid="{00000000-0010-0000-1500-000021000000}" name="2020 r _x000a_Wartość roczna_x000a_ M" dataDxfId="736"/>
    <tableColumn id="34" xr3:uid="{00000000-0010-0000-1500-000022000000}" name="2020 r _x000a_Wartość roczna _x000a_K" dataDxfId="735"/>
    <tableColumn id="35" xr3:uid="{AC389C80-3828-4DC3-9B72-E32CFE7D2E0F}" name="2021 r _x000a_Wartość roczna_x000a_Ogółem" dataDxfId="734"/>
    <tableColumn id="36" xr3:uid="{34A2478F-F522-4353-894E-F4F685A1AA88}" name="2021 r _x000a_Wartość roczna_x000a_ M" dataDxfId="733"/>
    <tableColumn id="37" xr3:uid="{6D8F0AD8-5B13-4EA9-9072-6428196E1210}" name="2021 r _x000a_Wartość roczna _x000a_K" dataDxfId="732"/>
    <tableColumn id="38" xr3:uid="{F5728AA8-41C4-4FC0-AEFC-1D012DA0B750}" name="2022 r _x000a_Wartość roczna_x000a_Ogółem" dataDxfId="731"/>
    <tableColumn id="39" xr3:uid="{A9BC3B60-3768-4DDA-A52C-27DFDCDAB8CC}" name="2022 r _x000a_Wartość roczna_x000a_ M" dataDxfId="730"/>
    <tableColumn id="40" xr3:uid="{7846FFA2-99AC-4B45-9399-B7B6A4C6BFBC}" name="2022 r _x000a_Wartość roczna _x000a_K" dataDxfId="729"/>
    <tableColumn id="41" xr3:uid="{46582018-3062-420E-9E64-B96D9E6630E7}" name="2023 r _x000a_Wartość roczna _x000a_Ogółem" dataDxfId="728"/>
    <tableColumn id="42" xr3:uid="{D5524409-C64E-41FA-B124-E41D9C2AA2E6}" name="2023 r _x000a_Wartość roczna _x000a_M" dataDxfId="727"/>
    <tableColumn id="43" xr3:uid="{600F80D7-9141-430B-A8A1-71468BA044AB}" name="2023 r _x000a_Wartość roczna _x000a_K" dataDxfId="726"/>
    <tableColumn id="26" xr3:uid="{00000000-0010-0000-1500-00001A000000}" name="Wartość skumulowana Ogółem" dataDxfId="725" dataCellStyle="Procentowy">
      <calculatedColumnFormula>H36+K36+N36+Q36+T36+W36+Z36+AC36</calculatedColumnFormula>
    </tableColumn>
    <tableColumn id="27" xr3:uid="{00000000-0010-0000-1500-00001B000000}" name="Wartośc skumulowana M" dataDxfId="724"/>
    <tableColumn id="28" xr3:uid="{00000000-0010-0000-1500-00001C000000}" name="Wartość skumulowana K" dataDxfId="723"/>
    <tableColumn id="29" xr3:uid="{00000000-0010-0000-1500-00001D000000}" name="Wskaźnik osiągnięć Ogółem" dataDxfId="722">
      <calculatedColumnFormula>AL36/E36</calculatedColumnFormula>
    </tableColumn>
    <tableColumn id="30" xr3:uid="{00000000-0010-0000-1500-00001E000000}" name="Wskaźnik osiągnięć M" dataDxfId="721"/>
    <tableColumn id="31" xr3:uid="{00000000-0010-0000-1500-00001F000000}" name="Wskaźnik osiągnięć K" dataDxfId="720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8iii" altTextSummary="Tabela 4B zawiera informacje na temat wskaźników  produktu dla Priorytetu Inwestycyjnego 8iii Osi Priorytetowej IV, praca na własny rachunek, przedsiębiorczość i tworzenie przedsiębiorstw, w tym innowacyjnych mikro, małych i średnich przedsiębiorstw."/>
    </ext>
  </extLst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16000000}" name="Tabela2140" displayName="Tabela2140" ref="A50:AQ62" totalsRowShown="0" headerRowDxfId="719" dataDxfId="717" headerRowBorderDxfId="718" tableBorderDxfId="716" totalsRowBorderDxfId="715">
  <tableColumns count="43">
    <tableColumn id="1" xr3:uid="{00000000-0010-0000-1600-000001000000}" name="Wskaźnik NR IDENTYFIKACYJNY" dataDxfId="714"/>
    <tableColumn id="2" xr3:uid="{00000000-0010-0000-1600-000002000000}" name="Wskaźnik (nazwa wskaźnika)" dataDxfId="713"/>
    <tableColumn id="3" xr3:uid="{00000000-0010-0000-1600-000003000000}" name="Kategoria regionu (w stosownych przypadkach)" dataDxfId="712"/>
    <tableColumn id="4" xr3:uid="{00000000-0010-0000-1600-000004000000}" name="Jednostka miary" dataDxfId="711"/>
    <tableColumn id="5" xr3:uid="{00000000-0010-0000-1600-000005000000}" name="Wartość docelowa (2023 r.) _x000a_Nieobowiązkowy podział ze względu na płeć (w odniesieniu do wartości docelowej)_x000a__x000a_Ogółem" dataDxfId="710"/>
    <tableColumn id="6" xr3:uid="{00000000-0010-0000-1600-000006000000}" name="Wartość docelowa (2023 r.) _x000a_Nieobowiązkowy podział ze względu na płeć (w odniesieniu do wartości docelowej)_x000a__x000a_M" dataDxfId="709"/>
    <tableColumn id="7" xr3:uid="{00000000-0010-0000-1600-000007000000}" name="Wartość docelowa (2023 r.) _x000a_Nieobowiązkowy podział ze względu na płeć (w odniesieniu do wartości docelowej)_x000a__x000a_K" dataDxfId="708"/>
    <tableColumn id="8" xr3:uid="{00000000-0010-0000-1600-000008000000}" name="2014r Wartość roczna Ogółem" dataDxfId="707"/>
    <tableColumn id="9" xr3:uid="{00000000-0010-0000-1600-000009000000}" name="2014r Wartość roczna M" dataDxfId="706"/>
    <tableColumn id="10" xr3:uid="{00000000-0010-0000-1600-00000A000000}" name="2014r Wartość roczna K" dataDxfId="705"/>
    <tableColumn id="11" xr3:uid="{00000000-0010-0000-1600-00000B000000}" name="2015r Wartość roczna Ogółem" dataDxfId="704"/>
    <tableColumn id="12" xr3:uid="{00000000-0010-0000-1600-00000C000000}" name="2015r Wartość roczna M" dataDxfId="703"/>
    <tableColumn id="13" xr3:uid="{00000000-0010-0000-1600-00000D000000}" name="2015r Wartość roczna K" dataDxfId="702"/>
    <tableColumn id="14" xr3:uid="{00000000-0010-0000-1600-00000E000000}" name="2016r Wartość roczna Ogółem" dataDxfId="701"/>
    <tableColumn id="15" xr3:uid="{00000000-0010-0000-1600-00000F000000}" name="2016r Wartość roczna M" dataDxfId="700"/>
    <tableColumn id="16" xr3:uid="{00000000-0010-0000-1600-000010000000}" name="2016r Wartość roczna K" dataDxfId="699"/>
    <tableColumn id="17" xr3:uid="{00000000-0010-0000-1600-000011000000}" name="2017r Wartość roczna Ogółem" dataDxfId="698"/>
    <tableColumn id="18" xr3:uid="{00000000-0010-0000-1600-000012000000}" name="2017r Wartość roczna M" dataDxfId="697"/>
    <tableColumn id="19" xr3:uid="{00000000-0010-0000-1600-000013000000}" name="2017r Wartość roczna K" dataDxfId="696"/>
    <tableColumn id="20" xr3:uid="{00000000-0010-0000-1600-000014000000}" name="2018r Wartość roczna Ogółem" dataDxfId="695"/>
    <tableColumn id="21" xr3:uid="{00000000-0010-0000-1600-000015000000}" name="2018r Wartość roczna M" dataDxfId="694"/>
    <tableColumn id="22" xr3:uid="{00000000-0010-0000-1600-000016000000}" name="2018r Wartość roczna K" dataDxfId="693"/>
    <tableColumn id="23" xr3:uid="{00000000-0010-0000-1600-000017000000}" name="2019r Wartość roczna Ogółem" dataDxfId="692"/>
    <tableColumn id="24" xr3:uid="{00000000-0010-0000-1600-000018000000}" name="2019r Wartość roczna M" dataDxfId="691"/>
    <tableColumn id="25" xr3:uid="{00000000-0010-0000-1600-000019000000}" name="2019r Wartość roczna K" dataDxfId="690"/>
    <tableColumn id="32" xr3:uid="{00000000-0010-0000-1600-000020000000}" name="2020 r _x000a_Wartość roczna_x000a_Ogółem" dataDxfId="689"/>
    <tableColumn id="33" xr3:uid="{00000000-0010-0000-1600-000021000000}" name="2020 r _x000a_Wartość roczna_x000a_ M" dataDxfId="688"/>
    <tableColumn id="34" xr3:uid="{00000000-0010-0000-1600-000022000000}" name="2020 r _x000a_Wartość roczna _x000a_K" dataDxfId="687"/>
    <tableColumn id="35" xr3:uid="{4A157F55-6293-42F4-A5F7-5D55D37BDBF1}" name="2021 r _x000a_Wartość roczna_x000a_Ogółem" dataDxfId="686"/>
    <tableColumn id="36" xr3:uid="{6DC3373C-F859-42F7-838D-C8FA1E7EA876}" name="2021 r _x000a_Wartość roczna_x000a_ M" dataDxfId="685"/>
    <tableColumn id="37" xr3:uid="{FD2B9491-6A7F-4189-9F03-A3EA09C43326}" name="2021 r _x000a_Wartość roczna _x000a_K" dataDxfId="684"/>
    <tableColumn id="38" xr3:uid="{DC9198D1-137F-4658-881C-C6FEED082D13}" name="2022 r _x000a_Wartość roczna_x000a_Ogółem" dataDxfId="683"/>
    <tableColumn id="39" xr3:uid="{96D7A55B-97E5-4E51-94F7-3088CC6FFDBA}" name="2022 r _x000a_Wartość roczna_x000a_ M" dataDxfId="682"/>
    <tableColumn id="40" xr3:uid="{0E9FE002-1878-41E1-9B2F-1E70D04DA1DF}" name="2022 r _x000a_Wartość roczna _x000a_K" dataDxfId="681"/>
    <tableColumn id="41" xr3:uid="{B6226487-03F4-4694-96BE-2D7178AB82F4}" name="2023 r _x000a_Wartość roczna _x000a_Ogółem" dataDxfId="680"/>
    <tableColumn id="42" xr3:uid="{33367491-BAAD-42A4-ABD8-621550ED93EC}" name="2023 r _x000a_Wartość roczna _x000a_M" dataDxfId="679"/>
    <tableColumn id="43" xr3:uid="{DC3AC20A-7FAC-41FF-80E7-A9FCF6B17B51}" name="2023 r _x000a_Wartość roczna _x000a_K" dataDxfId="678"/>
    <tableColumn id="26" xr3:uid="{00000000-0010-0000-1600-00001A000000}" name="Wartość skumulowana Ogółem" dataDxfId="677" dataCellStyle="Procentowy">
      <calculatedColumnFormula>H51+K51+N51+Q51+T51+W51+Z51+AC51</calculatedColumnFormula>
    </tableColumn>
    <tableColumn id="27" xr3:uid="{00000000-0010-0000-1600-00001B000000}" name="Wartośc skumulowana M" dataDxfId="676"/>
    <tableColumn id="28" xr3:uid="{00000000-0010-0000-1600-00001C000000}" name="Wartość skumulowana K" dataDxfId="675"/>
    <tableColumn id="29" xr3:uid="{00000000-0010-0000-1600-00001D000000}" name="Wskaźnik osiągnięć Ogółem" dataDxfId="674">
      <calculatedColumnFormula>AL51/E51</calculatedColumnFormula>
    </tableColumn>
    <tableColumn id="30" xr3:uid="{00000000-0010-0000-1600-00001E000000}" name="Wskaźnik osiągnięć M" dataDxfId="673"/>
    <tableColumn id="31" xr3:uid="{00000000-0010-0000-1600-00001F000000}" name="Wskaźnik osiągnięć K" dataDxfId="672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8iv" altTextSummary="Tabela 4B zawiera informacje na temat wskaźników  produktu dla Priorytetu Inwestycyjnego 8iv Osi Priorytetowej IV, równość szans mężczyzn i kobiet we wszystkich dziedzinach, w tym w dostępie do zatrudnienia, rozwoju kariery, godzenia życia zawodowego i prywatnego."/>
    </ext>
  </extLst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17000000}" name="Tabela2241" displayName="Tabela2241" ref="A65:AQ77" totalsRowShown="0" headerRowDxfId="671" dataDxfId="669" headerRowBorderDxfId="670" tableBorderDxfId="668" totalsRowBorderDxfId="667">
  <tableColumns count="43">
    <tableColumn id="1" xr3:uid="{00000000-0010-0000-1700-000001000000}" name="Wskaźnik NR IDENTYFIKACYJNY" dataDxfId="666"/>
    <tableColumn id="2" xr3:uid="{00000000-0010-0000-1700-000002000000}" name="Wskaźnik (nazwa wskaźnika)" dataDxfId="665"/>
    <tableColumn id="3" xr3:uid="{00000000-0010-0000-1700-000003000000}" name="Kategoria regionu (w stosownych przypadkach)" dataDxfId="664"/>
    <tableColumn id="4" xr3:uid="{00000000-0010-0000-1700-000004000000}" name="Jednostka miary" dataDxfId="663"/>
    <tableColumn id="5" xr3:uid="{00000000-0010-0000-1700-000005000000}" name="Wartość docelowa (2023 r.) _x000a_Nieobowiązkowy podział ze względu na płeć (w odniesieniu do wartości docelowej)_x000a__x000a_Ogółem" dataDxfId="662"/>
    <tableColumn id="6" xr3:uid="{00000000-0010-0000-1700-000006000000}" name="Wartość docelowa (2023 r.) _x000a_Nieobowiązkowy podział ze względu na płeć (w odniesieniu do wartości docelowej)_x000a__x000a_M" dataDxfId="661"/>
    <tableColumn id="7" xr3:uid="{00000000-0010-0000-1700-000007000000}" name="Wartość docelowa (2023 r.) _x000a_Nieobowiązkowy podział ze względu na płeć (w odniesieniu do wartości docelowej)_x000a__x000a_K" dataDxfId="660"/>
    <tableColumn id="8" xr3:uid="{00000000-0010-0000-1700-000008000000}" name="2014r Wartość roczna Ogółem" dataDxfId="659"/>
    <tableColumn id="9" xr3:uid="{00000000-0010-0000-1700-000009000000}" name="2014r Wartość roczna M" dataDxfId="658"/>
    <tableColumn id="10" xr3:uid="{00000000-0010-0000-1700-00000A000000}" name="2014r Wartość roczna K" dataDxfId="657"/>
    <tableColumn id="11" xr3:uid="{00000000-0010-0000-1700-00000B000000}" name="2015r Wartość roczna Ogółem" dataDxfId="656"/>
    <tableColumn id="12" xr3:uid="{00000000-0010-0000-1700-00000C000000}" name="2015r Wartość roczna M" dataDxfId="655"/>
    <tableColumn id="13" xr3:uid="{00000000-0010-0000-1700-00000D000000}" name="2015r Wartość roczna K" dataDxfId="654"/>
    <tableColumn id="14" xr3:uid="{00000000-0010-0000-1700-00000E000000}" name="2016r Wartość roczna Ogółem" dataDxfId="653"/>
    <tableColumn id="15" xr3:uid="{00000000-0010-0000-1700-00000F000000}" name="2016r Wartość roczna M" dataDxfId="652"/>
    <tableColumn id="16" xr3:uid="{00000000-0010-0000-1700-000010000000}" name="2016r Wartość roczna K" dataDxfId="651"/>
    <tableColumn id="17" xr3:uid="{00000000-0010-0000-1700-000011000000}" name="2017r Wartość roczna Ogółem" dataDxfId="650"/>
    <tableColumn id="18" xr3:uid="{00000000-0010-0000-1700-000012000000}" name="2017r Wartość roczna M" dataDxfId="649"/>
    <tableColumn id="19" xr3:uid="{00000000-0010-0000-1700-000013000000}" name="2017r Wartość roczna K" dataDxfId="648"/>
    <tableColumn id="20" xr3:uid="{00000000-0010-0000-1700-000014000000}" name="2018r Wartość roczna Ogółem" dataDxfId="647"/>
    <tableColumn id="21" xr3:uid="{00000000-0010-0000-1700-000015000000}" name="2018r Wartość roczna M" dataDxfId="646"/>
    <tableColumn id="22" xr3:uid="{00000000-0010-0000-1700-000016000000}" name="2018r Wartość roczna K" dataDxfId="645"/>
    <tableColumn id="23" xr3:uid="{00000000-0010-0000-1700-000017000000}" name="2019r Wartość roczna Ogółem" dataDxfId="644"/>
    <tableColumn id="24" xr3:uid="{00000000-0010-0000-1700-000018000000}" name="2019r Wartość roczna M" dataDxfId="643"/>
    <tableColumn id="25" xr3:uid="{00000000-0010-0000-1700-000019000000}" name="2019r Wartość roczna K" dataDxfId="642"/>
    <tableColumn id="32" xr3:uid="{00000000-0010-0000-1700-000020000000}" name="2020 r _x000a_Wartość roczna_x000a_Ogółem" dataDxfId="641"/>
    <tableColumn id="33" xr3:uid="{00000000-0010-0000-1700-000021000000}" name="2020 r _x000a_Wartość roczna_x000a_ M" dataDxfId="640"/>
    <tableColumn id="34" xr3:uid="{00000000-0010-0000-1700-000022000000}" name="2020 r _x000a_Wartość roczna _x000a_K" dataDxfId="639"/>
    <tableColumn id="35" xr3:uid="{C8FAFB99-E60C-4C13-953A-167660AAB9CD}" name="2021 r _x000a_Wartość roczna_x000a_Ogółem" dataDxfId="638"/>
    <tableColumn id="36" xr3:uid="{F8245E8B-DE69-4A79-9D42-25638552E3FE}" name="2021 r _x000a_Wartość roczna_x000a_ M" dataDxfId="637"/>
    <tableColumn id="37" xr3:uid="{6A395091-8D76-4C8F-8333-F9C189FA691B}" name="2021 r _x000a_Wartość roczna _x000a_K" dataDxfId="636"/>
    <tableColumn id="38" xr3:uid="{30A4ED55-45A7-4B92-8CE1-B27C563B4625}" name="2022 r _x000a_Wartość roczna_x000a_Ogółem" dataDxfId="635"/>
    <tableColumn id="39" xr3:uid="{78A828A5-B8EA-49A0-B1AD-5C8418FE1C7D}" name="2022 r _x000a_Wartość roczna_x000a_ M" dataDxfId="634"/>
    <tableColumn id="40" xr3:uid="{BB8602A6-A410-475B-B0EE-EB800D3DCC9A}" name="2022 r _x000a_Wartość roczna _x000a_K" dataDxfId="633"/>
    <tableColumn id="41" xr3:uid="{0AF16669-B73B-4478-A317-1C6E6E90C196}" name="2023 r _x000a_Wartość roczna _x000a_Ogółem" dataDxfId="632"/>
    <tableColumn id="42" xr3:uid="{BDE96A6C-20EA-4DB0-9F3F-8AE840A05B65}" name="2023 r _x000a_Wartość roczna _x000a_M" dataDxfId="631"/>
    <tableColumn id="43" xr3:uid="{C25DCAD8-6B8F-46BF-AAE8-B95A8F12A7A6}" name="2023 r _x000a_Wartość roczna _x000a_K" dataDxfId="630"/>
    <tableColumn id="26" xr3:uid="{00000000-0010-0000-1700-00001A000000}" name="Wartość skumulowana Ogółem" dataDxfId="629" dataCellStyle="Procentowy">
      <calculatedColumnFormula>H66+K66+N66+Q66+T66+W66+Z66+AC66</calculatedColumnFormula>
    </tableColumn>
    <tableColumn id="27" xr3:uid="{00000000-0010-0000-1700-00001B000000}" name="Wartośc skumulowana M" dataDxfId="628"/>
    <tableColumn id="28" xr3:uid="{00000000-0010-0000-1700-00001C000000}" name="Wartość skumulowana K" dataDxfId="627"/>
    <tableColumn id="29" xr3:uid="{00000000-0010-0000-1700-00001D000000}" name="Wskaźnik osiągnięć Ogółem" dataDxfId="626">
      <calculatedColumnFormula>AL66/E66</calculatedColumnFormula>
    </tableColumn>
    <tableColumn id="30" xr3:uid="{00000000-0010-0000-1700-00001E000000}" name="Wskaźnik osiągnięć M" dataDxfId="625"/>
    <tableColumn id="31" xr3:uid="{00000000-0010-0000-1700-00001F000000}" name="Wskaźnik osiągnięć K" dataDxfId="624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8v" altTextSummary="Tabela 4B zawiera informacje na temat wskaźników  produktu dla Priorytetu Inwestycyjnego 8vi Osi Priorytetowej IV, przystosowanie pracowników, przedsiębiorstw i przedsiębiorców do zmian. "/>
    </ext>
  </extLst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18000000}" name="Tabela2342" displayName="Tabela2342" ref="A80:AQ92" totalsRowShown="0" headerRowDxfId="623" dataDxfId="621" headerRowBorderDxfId="622" tableBorderDxfId="620" totalsRowBorderDxfId="619">
  <tableColumns count="43">
    <tableColumn id="1" xr3:uid="{00000000-0010-0000-1800-000001000000}" name="Wskaźnik NR IDENTYFIKACYJNY" dataDxfId="618"/>
    <tableColumn id="2" xr3:uid="{00000000-0010-0000-1800-000002000000}" name="Wskaźnik (nazwa wskaźnika)" dataDxfId="617"/>
    <tableColumn id="3" xr3:uid="{00000000-0010-0000-1800-000003000000}" name="Kategoria regionu (w stosownych przypadkach)" dataDxfId="616"/>
    <tableColumn id="4" xr3:uid="{00000000-0010-0000-1800-000004000000}" name="Jednostka miary" dataDxfId="615"/>
    <tableColumn id="5" xr3:uid="{00000000-0010-0000-1800-000005000000}" name="Wartość docelowa (2023 r.) _x000a_Nieobowiązkowy podział ze względu na płeć (w odniesieniu do wartości docelowej)_x000a__x000a_Ogółem" dataDxfId="614"/>
    <tableColumn id="6" xr3:uid="{00000000-0010-0000-1800-000006000000}" name="Wartość docelowa (2023 r.) _x000a_Nieobowiązkowy podział ze względu na płeć (w odniesieniu do wartości docelowej)_x000a__x000a_M" dataDxfId="613"/>
    <tableColumn id="7" xr3:uid="{00000000-0010-0000-1800-000007000000}" name="Wartość docelowa (2023 r.) _x000a_Nieobowiązkowy podział ze względu na płeć (w odniesieniu do wartości docelowej)_x000a__x000a_K" dataDxfId="612"/>
    <tableColumn id="8" xr3:uid="{00000000-0010-0000-1800-000008000000}" name="2014r Wartość roczna Ogółem" dataDxfId="611"/>
    <tableColumn id="9" xr3:uid="{00000000-0010-0000-1800-000009000000}" name="2014r Wartość roczna M" dataDxfId="610"/>
    <tableColumn id="10" xr3:uid="{00000000-0010-0000-1800-00000A000000}" name="2014r Wartość roczna K" dataDxfId="609"/>
    <tableColumn id="11" xr3:uid="{00000000-0010-0000-1800-00000B000000}" name="2015r Wartość roczna Ogółem" dataDxfId="608"/>
    <tableColumn id="12" xr3:uid="{00000000-0010-0000-1800-00000C000000}" name="2015r Wartość roczna M" dataDxfId="607"/>
    <tableColumn id="13" xr3:uid="{00000000-0010-0000-1800-00000D000000}" name="2015r Wartość roczna K" dataDxfId="606"/>
    <tableColumn id="14" xr3:uid="{00000000-0010-0000-1800-00000E000000}" name="2016r Wartość roczna Ogółem" dataDxfId="605"/>
    <tableColumn id="15" xr3:uid="{00000000-0010-0000-1800-00000F000000}" name="2016r Wartość roczna M" dataDxfId="604"/>
    <tableColumn id="16" xr3:uid="{00000000-0010-0000-1800-000010000000}" name="2016r Wartość roczna K" dataDxfId="603"/>
    <tableColumn id="17" xr3:uid="{00000000-0010-0000-1800-000011000000}" name="2017r Wartość roczna Ogółem" dataDxfId="602"/>
    <tableColumn id="18" xr3:uid="{00000000-0010-0000-1800-000012000000}" name="2017r Wartość roczna M" dataDxfId="601"/>
    <tableColumn id="19" xr3:uid="{00000000-0010-0000-1800-000013000000}" name="2017r Wartość roczna K" dataDxfId="600"/>
    <tableColumn id="20" xr3:uid="{00000000-0010-0000-1800-000014000000}" name="2018r Wartość roczna Ogółem" dataDxfId="599"/>
    <tableColumn id="21" xr3:uid="{00000000-0010-0000-1800-000015000000}" name="2018r Wartość roczna M" dataDxfId="598"/>
    <tableColumn id="22" xr3:uid="{00000000-0010-0000-1800-000016000000}" name="2018r Wartość roczna K" dataDxfId="597"/>
    <tableColumn id="23" xr3:uid="{00000000-0010-0000-1800-000017000000}" name="2019r Wartość roczna Ogółem" dataDxfId="596"/>
    <tableColumn id="24" xr3:uid="{00000000-0010-0000-1800-000018000000}" name="2019r Wartość roczna M" dataDxfId="595"/>
    <tableColumn id="25" xr3:uid="{00000000-0010-0000-1800-000019000000}" name="2019r Wartość roczna K" dataDxfId="594"/>
    <tableColumn id="32" xr3:uid="{00000000-0010-0000-1800-000020000000}" name="2020 r _x000a_Wartość roczna_x000a_Ogółem" dataDxfId="593"/>
    <tableColumn id="33" xr3:uid="{00000000-0010-0000-1800-000021000000}" name="2020 r _x000a_Wartość roczna_x000a_ M" dataDxfId="592"/>
    <tableColumn id="34" xr3:uid="{00000000-0010-0000-1800-000022000000}" name="2020 r _x000a_Wartość roczna _x000a_K" dataDxfId="591"/>
    <tableColumn id="35" xr3:uid="{C51CD298-2EC2-4570-B85D-15648EE2B111}" name="2021 r _x000a_Wartość roczna_x000a_Ogółem" dataDxfId="590"/>
    <tableColumn id="36" xr3:uid="{31801EF6-EFCE-457D-BFF5-2BFE883AB504}" name="2021 r _x000a_Wartość roczna_x000a_ M" dataDxfId="589"/>
    <tableColumn id="37" xr3:uid="{DC29235A-3785-4EA7-8811-F2012859BFBF}" name="2021 r _x000a_Wartość roczna _x000a_K" dataDxfId="588"/>
    <tableColumn id="38" xr3:uid="{036900D3-4F11-45A7-962B-18D09449FF05}" name="2022 r _x000a_Wartość roczna_x000a_Ogółem" dataDxfId="587"/>
    <tableColumn id="39" xr3:uid="{B9B7C0C1-DC72-4EBF-B1CF-1DD4AEA7C0DA}" name="2022 r _x000a_Wartość roczna_x000a_ M" dataDxfId="586"/>
    <tableColumn id="40" xr3:uid="{C9AD5464-B7CC-4503-BDE5-5CDE152D54AF}" name="2022 r _x000a_Wartość roczna _x000a_K" dataDxfId="585"/>
    <tableColumn id="41" xr3:uid="{2E5BC2FE-7CA7-4FEC-86F2-104522DBCFC7}" name="2023 r _x000a_Wartość roczna _x000a_Ogółem" dataDxfId="584"/>
    <tableColumn id="42" xr3:uid="{A02C5D37-C7DA-495F-AB9A-AA5CE47A93C3}" name="2023 r _x000a_Wartość roczna _x000a_M" dataDxfId="583"/>
    <tableColumn id="43" xr3:uid="{A7530432-9708-4BCD-B84D-D2AFDB1B2E0C}" name="2023 r _x000a_Wartość roczna _x000a_K" dataDxfId="582"/>
    <tableColumn id="26" xr3:uid="{00000000-0010-0000-1800-00001A000000}" name="Wartość skumulowana Ogółem" dataDxfId="581" dataCellStyle="Procentowy">
      <calculatedColumnFormula>H81+K81+N81+Q81+T81+W81+Z81+AC81</calculatedColumnFormula>
    </tableColumn>
    <tableColumn id="27" xr3:uid="{00000000-0010-0000-1800-00001B000000}" name="Wartośc skumulowana M" dataDxfId="580"/>
    <tableColumn id="28" xr3:uid="{00000000-0010-0000-1800-00001C000000}" name="Wartość skumulowana K" dataDxfId="579"/>
    <tableColumn id="29" xr3:uid="{00000000-0010-0000-1800-00001D000000}" name="Wskaźnik osiągnięć Ogółem" dataDxfId="578">
      <calculatedColumnFormula>AL81/E81</calculatedColumnFormula>
    </tableColumn>
    <tableColumn id="30" xr3:uid="{00000000-0010-0000-1800-00001E000000}" name="Wskaźnik osiągnięć M" dataDxfId="577"/>
    <tableColumn id="31" xr3:uid="{00000000-0010-0000-1800-00001F000000}" name="Wskaźnik osiągnięć K" dataDxfId="576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8vi" altTextSummary="Tabela 4B zawiera informacje na temat wskaźników  produktu dla Priorytetu Inwestycyjnego 8vi Osi Priorytetowej IV, aktywne i zdrowe starzenie się."/>
    </ext>
  </extLst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19000000}" name="Tabela2444" displayName="Tabela2444" ref="A95:AQ107" totalsRowShown="0" headerRowDxfId="575" dataDxfId="573" headerRowBorderDxfId="574" tableBorderDxfId="572" totalsRowBorderDxfId="571">
  <tableColumns count="43">
    <tableColumn id="1" xr3:uid="{00000000-0010-0000-1900-000001000000}" name="Wskaźnik NR IDENTYFIKACYJNY" dataDxfId="570"/>
    <tableColumn id="2" xr3:uid="{00000000-0010-0000-1900-000002000000}" name="Wskaźnik (nazwa wskaźnika)" dataDxfId="569"/>
    <tableColumn id="3" xr3:uid="{00000000-0010-0000-1900-000003000000}" name="Kategoria regionu (w stosownych przypadkach)" dataDxfId="568"/>
    <tableColumn id="4" xr3:uid="{00000000-0010-0000-1900-000004000000}" name="Jednostka miary" dataDxfId="567"/>
    <tableColumn id="5" xr3:uid="{00000000-0010-0000-1900-000005000000}" name="Wartość docelowa (2023 r.) _x000a_Nieobowiązkowy podział ze względu na płeć (w odniesieniu do wartości docelowej)_x000a__x000a_Ogółem" dataDxfId="566"/>
    <tableColumn id="6" xr3:uid="{00000000-0010-0000-1900-000006000000}" name="Wartość docelowa (2023 r.) _x000a_Nieobowiązkowy podział ze względu na płeć (w odniesieniu do wartości docelowej)_x000a__x000a_M" dataDxfId="565"/>
    <tableColumn id="7" xr3:uid="{00000000-0010-0000-1900-000007000000}" name="Wartość docelowa (2023 r.) _x000a_Nieobowiązkowy podział ze względu na płeć (w odniesieniu do wartości docelowej)_x000a__x000a_K" dataDxfId="564"/>
    <tableColumn id="8" xr3:uid="{00000000-0010-0000-1900-000008000000}" name="2014r Wartość roczna Ogółem" dataDxfId="563"/>
    <tableColumn id="9" xr3:uid="{00000000-0010-0000-1900-000009000000}" name="2014r Wartość roczna M" dataDxfId="562"/>
    <tableColumn id="10" xr3:uid="{00000000-0010-0000-1900-00000A000000}" name="2014r Wartość roczna K" dataDxfId="561"/>
    <tableColumn id="11" xr3:uid="{00000000-0010-0000-1900-00000B000000}" name="2015r Wartość roczna Ogółem" dataDxfId="560"/>
    <tableColumn id="12" xr3:uid="{00000000-0010-0000-1900-00000C000000}" name="2015r Wartość roczna M" dataDxfId="559"/>
    <tableColumn id="13" xr3:uid="{00000000-0010-0000-1900-00000D000000}" name="2015r Wartość roczna K" dataDxfId="558"/>
    <tableColumn id="14" xr3:uid="{00000000-0010-0000-1900-00000E000000}" name="2016r Wartość roczna Ogółem" dataDxfId="557"/>
    <tableColumn id="15" xr3:uid="{00000000-0010-0000-1900-00000F000000}" name="2016r Wartość roczna M" dataDxfId="556"/>
    <tableColumn id="16" xr3:uid="{00000000-0010-0000-1900-000010000000}" name="2016r Wartość roczna K" dataDxfId="555"/>
    <tableColumn id="17" xr3:uid="{00000000-0010-0000-1900-000011000000}" name="2017r Wartość roczna Ogółem" dataDxfId="554"/>
    <tableColumn id="18" xr3:uid="{00000000-0010-0000-1900-000012000000}" name="2017r Wartość roczna M" dataDxfId="553"/>
    <tableColumn id="19" xr3:uid="{00000000-0010-0000-1900-000013000000}" name="2017r Wartość roczna K" dataDxfId="552"/>
    <tableColumn id="20" xr3:uid="{00000000-0010-0000-1900-000014000000}" name="2018r Wartość roczna Ogółem" dataDxfId="551"/>
    <tableColumn id="21" xr3:uid="{00000000-0010-0000-1900-000015000000}" name="2018r Wartość roczna M" dataDxfId="550"/>
    <tableColumn id="22" xr3:uid="{00000000-0010-0000-1900-000016000000}" name="2018r Wartość roczna K" dataDxfId="549"/>
    <tableColumn id="23" xr3:uid="{00000000-0010-0000-1900-000017000000}" name="2019r Wartość roczna Ogółem" dataDxfId="548"/>
    <tableColumn id="24" xr3:uid="{00000000-0010-0000-1900-000018000000}" name="2019r Wartość roczna M" dataDxfId="547"/>
    <tableColumn id="25" xr3:uid="{00000000-0010-0000-1900-000019000000}" name="2019r Wartość roczna K" dataDxfId="546"/>
    <tableColumn id="32" xr3:uid="{00000000-0010-0000-1900-000020000000}" name="2020 r _x000a_Wartość roczna_x000a_Ogółem" dataDxfId="545"/>
    <tableColumn id="33" xr3:uid="{00000000-0010-0000-1900-000021000000}" name="2020 r _x000a_Wartość roczna_x000a_ M" dataDxfId="544"/>
    <tableColumn id="34" xr3:uid="{00000000-0010-0000-1900-000022000000}" name="2020 r _x000a_Wartość roczna _x000a_K" dataDxfId="543"/>
    <tableColumn id="35" xr3:uid="{3C4B7FC4-9544-46B6-8551-5DC257F8207A}" name="2021 r _x000a_Wartość roczna_x000a_Ogółem" dataDxfId="542"/>
    <tableColumn id="36" xr3:uid="{EF5AE19E-098B-4750-9CF9-70A270C9F2E0}" name="2021 r _x000a_Wartość roczna_x000a_ M" dataDxfId="541"/>
    <tableColumn id="37" xr3:uid="{FC0076AE-909B-43C3-9634-B8A83CEFF824}" name="2021 r _x000a_Wartość roczna _x000a_K" dataDxfId="540"/>
    <tableColumn id="38" xr3:uid="{71C69032-CFC9-4332-9070-0E32C200DF2A}" name="2022 r _x000a_Wartość roczna_x000a_Ogółem" dataDxfId="539"/>
    <tableColumn id="39" xr3:uid="{81E13F02-5195-438C-B894-0C64B9CF42F1}" name="2022 r _x000a_Wartość roczna_x000a_ M" dataDxfId="538"/>
    <tableColumn id="40" xr3:uid="{1F55F3C7-81BE-434A-8293-6C42A94863CC}" name="2022 r _x000a_Wartość roczna _x000a_K" dataDxfId="537"/>
    <tableColumn id="41" xr3:uid="{2B2DCAB4-6BE0-43A8-9023-0A36D8DBF328}" name="2023 r _x000a_Wartość roczna _x000a_Ogółem" dataDxfId="536"/>
    <tableColumn id="42" xr3:uid="{A1A726E0-2F8C-4E02-A5C8-DF2E75EBA773}" name="2023 r _x000a_Wartość roczna _x000a_M" dataDxfId="535"/>
    <tableColumn id="43" xr3:uid="{147CDD87-2139-4DF9-A67F-3185F45E1DEB}" name="2023 r _x000a_Wartość roczna _x000a_K" dataDxfId="534"/>
    <tableColumn id="26" xr3:uid="{00000000-0010-0000-1900-00001A000000}" name="Wartość skumulowana Ogółem" dataDxfId="533" dataCellStyle="Procentowy">
      <calculatedColumnFormula>H96+K96+N96+Q96+T96+W96+Z96+AC96</calculatedColumnFormula>
    </tableColumn>
    <tableColumn id="27" xr3:uid="{00000000-0010-0000-1900-00001B000000}" name="Wartośc skumulowana M" dataDxfId="532"/>
    <tableColumn id="28" xr3:uid="{00000000-0010-0000-1900-00001C000000}" name="Wartość skumulowana K" dataDxfId="531"/>
    <tableColumn id="29" xr3:uid="{00000000-0010-0000-1900-00001D000000}" name="Wskaźnik osiągnięć Ogółem" dataDxfId="530">
      <calculatedColumnFormula>AL96/E96</calculatedColumnFormula>
    </tableColumn>
    <tableColumn id="30" xr3:uid="{00000000-0010-0000-1900-00001E000000}" name="Wskaźnik osiągnięć M" dataDxfId="529"/>
    <tableColumn id="31" xr3:uid="{00000000-0010-0000-1900-00001F000000}" name="Wskaźnik osiągnięć K" dataDxfId="528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8vii" altTextSummary="Tabela 4B zawiera informacje na temat wskaźników  produktu dla Priorytetu Inwestycyjnego 8vii Osi Priorytetowej IV, modernizacji instytucji działających na rynku pracy, takich jak publiczne i prywatne służby zatrudnienia, oraz lepsze dostosowanie do potrzeb rynku pracy, w tym poprzez przedsięwzięcia służące zwiększaniu ponadnarodowej mobilności pracowników, oraz systemu mobilności oraz lepszej współpracy instytucji i właściwych zainteresowanych podmiotów."/>
    </ext>
  </extLst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1A000000}" name="Tabela2545" displayName="Tabela2545" ref="A110:AQ122" totalsRowShown="0" headerRowDxfId="527" dataDxfId="525" headerRowBorderDxfId="526" tableBorderDxfId="524" totalsRowBorderDxfId="523">
  <tableColumns count="43">
    <tableColumn id="1" xr3:uid="{00000000-0010-0000-1A00-000001000000}" name="Wskaźnik NR IDENTYFIKACYJNY" dataDxfId="522"/>
    <tableColumn id="2" xr3:uid="{00000000-0010-0000-1A00-000002000000}" name="Wskaźnik (nazwa wskaźnika)" dataDxfId="521"/>
    <tableColumn id="3" xr3:uid="{00000000-0010-0000-1A00-000003000000}" name="Kategoria regionu (w stosownych przypadkach)" dataDxfId="520"/>
    <tableColumn id="4" xr3:uid="{00000000-0010-0000-1A00-000004000000}" name="Jednostka miary" dataDxfId="519"/>
    <tableColumn id="5" xr3:uid="{00000000-0010-0000-1A00-000005000000}" name="Wartość docelowa (2023 r.) _x000a_Nieobowiązkowy podział ze względu na płeć (w odniesieniu do wartości docelowej)_x000a__x000a_Ogółem" dataDxfId="518"/>
    <tableColumn id="6" xr3:uid="{00000000-0010-0000-1A00-000006000000}" name="Wartość docelowa (2023 r.) _x000a_Nieobowiązkowy podział ze względu na płeć (w odniesieniu do wartości docelowej)_x000a__x000a_M" dataDxfId="517"/>
    <tableColumn id="7" xr3:uid="{00000000-0010-0000-1A00-000007000000}" name="Wartość docelowa (2023 r.) _x000a_Nieobowiązkowy podział ze względu na płeć (w odniesieniu do wartości docelowej)_x000a__x000a_K" dataDxfId="516"/>
    <tableColumn id="8" xr3:uid="{00000000-0010-0000-1A00-000008000000}" name="2014r Wartość roczna Ogółem" dataDxfId="515"/>
    <tableColumn id="9" xr3:uid="{00000000-0010-0000-1A00-000009000000}" name="2014r Wartość roczna M" dataDxfId="514"/>
    <tableColumn id="10" xr3:uid="{00000000-0010-0000-1A00-00000A000000}" name="2014r Wartość roczna K" dataDxfId="513"/>
    <tableColumn id="11" xr3:uid="{00000000-0010-0000-1A00-00000B000000}" name="2015r Wartość roczna Ogółem" dataDxfId="512"/>
    <tableColumn id="12" xr3:uid="{00000000-0010-0000-1A00-00000C000000}" name="2015r Wartość roczna M" dataDxfId="511"/>
    <tableColumn id="13" xr3:uid="{00000000-0010-0000-1A00-00000D000000}" name="2015r Wartość roczna K" dataDxfId="510"/>
    <tableColumn id="14" xr3:uid="{00000000-0010-0000-1A00-00000E000000}" name="2016r Wartość roczna Ogółem" dataDxfId="509"/>
    <tableColumn id="15" xr3:uid="{00000000-0010-0000-1A00-00000F000000}" name="2016r Wartość roczna M" dataDxfId="508"/>
    <tableColumn id="16" xr3:uid="{00000000-0010-0000-1A00-000010000000}" name="2016r Wartość roczna K" dataDxfId="507"/>
    <tableColumn id="17" xr3:uid="{00000000-0010-0000-1A00-000011000000}" name="2017r Wartość roczna Ogółem" dataDxfId="506"/>
    <tableColumn id="18" xr3:uid="{00000000-0010-0000-1A00-000012000000}" name="2017r Wartość roczna M" dataDxfId="505"/>
    <tableColumn id="19" xr3:uid="{00000000-0010-0000-1A00-000013000000}" name="2017r Wartość roczna K" dataDxfId="504"/>
    <tableColumn id="20" xr3:uid="{00000000-0010-0000-1A00-000014000000}" name="2018r Wartość roczna Ogółem" dataDxfId="503"/>
    <tableColumn id="21" xr3:uid="{00000000-0010-0000-1A00-000015000000}" name="2018r Wartość roczna M" dataDxfId="502"/>
    <tableColumn id="22" xr3:uid="{00000000-0010-0000-1A00-000016000000}" name="2018r Wartość roczna K" dataDxfId="501"/>
    <tableColumn id="23" xr3:uid="{00000000-0010-0000-1A00-000017000000}" name="2019r Wartość roczna Ogółem" dataDxfId="500"/>
    <tableColumn id="24" xr3:uid="{00000000-0010-0000-1A00-000018000000}" name="2019r Wartość roczna M" dataDxfId="499"/>
    <tableColumn id="25" xr3:uid="{00000000-0010-0000-1A00-000019000000}" name="2019r Wartość roczna K" dataDxfId="498"/>
    <tableColumn id="32" xr3:uid="{00000000-0010-0000-1A00-000020000000}" name="2020 r _x000a_Wartość roczna_x000a_Ogółem" dataDxfId="497"/>
    <tableColumn id="33" xr3:uid="{00000000-0010-0000-1A00-000021000000}" name="2020 r _x000a_Wartość roczna_x000a_ M" dataDxfId="496"/>
    <tableColumn id="34" xr3:uid="{00000000-0010-0000-1A00-000022000000}" name="2020 r _x000a_Wartość roczna _x000a_K" dataDxfId="495"/>
    <tableColumn id="35" xr3:uid="{38987194-DE4A-4CE8-8C23-7643152EAF71}" name="2021 r _x000a_Wartość roczna_x000a_Ogółem" dataDxfId="494"/>
    <tableColumn id="36" xr3:uid="{03566C98-07E3-40B1-96C1-E649BB9AB502}" name="2021 r _x000a_Wartość roczna_x000a_ M" dataDxfId="493"/>
    <tableColumn id="37" xr3:uid="{741F4FEA-453C-40A0-AFB2-B5D58C94E6B5}" name="2021 r _x000a_Wartość roczna _x000a_K" dataDxfId="492"/>
    <tableColumn id="38" xr3:uid="{9991DE73-C972-40E9-BD2E-DF3B4634309B}" name="2022 r _x000a_Wartość roczna_x000a_Ogółem" dataDxfId="491"/>
    <tableColumn id="39" xr3:uid="{BC644830-DE75-4D65-ACA0-E43F5B26B8D6}" name="2022 r _x000a_Wartość roczna_x000a_ M" dataDxfId="490"/>
    <tableColumn id="40" xr3:uid="{AD3E69F8-8CD0-4EBA-BC79-68F09F924231}" name="2022 r _x000a_Wartość roczna _x000a_K" dataDxfId="489"/>
    <tableColumn id="41" xr3:uid="{186F9C11-04EA-4268-B685-D116A039C147}" name="2023 r _x000a_Wartość roczna _x000a_Ogółem" dataDxfId="488"/>
    <tableColumn id="42" xr3:uid="{C11C0494-0F96-48EA-A124-E26D15F37F26}" name="2023 r _x000a_Wartość roczna _x000a_M" dataDxfId="487"/>
    <tableColumn id="43" xr3:uid="{CE831C5F-CBDE-4B79-A08E-C1E622072FB8}" name="2023 r _x000a_Wartość roczna _x000a_K" dataDxfId="486"/>
    <tableColumn id="26" xr3:uid="{00000000-0010-0000-1A00-00001A000000}" name="Wartość skumulowana Ogółem" dataDxfId="485" dataCellStyle="Procentowy">
      <calculatedColumnFormula>H111+K111+N111+Q111+T111+W111+Z111+AC111+SI111+AF111</calculatedColumnFormula>
    </tableColumn>
    <tableColumn id="27" xr3:uid="{00000000-0010-0000-1A00-00001B000000}" name="Wartośc skumulowana M" dataDxfId="484"/>
    <tableColumn id="28" xr3:uid="{00000000-0010-0000-1A00-00001C000000}" name="Wartość skumulowana K" dataDxfId="483"/>
    <tableColumn id="29" xr3:uid="{00000000-0010-0000-1A00-00001D000000}" name="Wskaźnik osiągnięć Ogółem" dataDxfId="482">
      <calculatedColumnFormula>AL111/E111</calculatedColumnFormula>
    </tableColumn>
    <tableColumn id="30" xr3:uid="{00000000-0010-0000-1A00-00001E000000}" name="Wskaźnik osiągnięć M" dataDxfId="481"/>
    <tableColumn id="31" xr3:uid="{00000000-0010-0000-1A00-00001F000000}" name="Wskaźnik osiągnięć K" dataDxfId="480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9i" altTextSummary="Tabela 4B zawiera informacje na temat wskaźników  produktu dla Priorytetu Inwestycyjnego 9i Osi Priorytetowej IV, aktywne włączenie, w tym z myślą o promowaniu równych szans oraz aktywnego uczestnictwa i zwiększaniu szans na zatrudnienie."/>
    </ext>
  </extLst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1B000000}" name="Tabela2646" displayName="Tabela2646" ref="A125:AQ137" totalsRowShown="0" headerRowDxfId="479" dataDxfId="477" headerRowBorderDxfId="478" tableBorderDxfId="476" totalsRowBorderDxfId="475">
  <tableColumns count="43">
    <tableColumn id="1" xr3:uid="{00000000-0010-0000-1B00-000001000000}" name="Wskaźnik NR IDENTYFIKACYJNY" dataDxfId="474"/>
    <tableColumn id="2" xr3:uid="{00000000-0010-0000-1B00-000002000000}" name="Wskaźnik (nazwa wskaźnika)" dataDxfId="473"/>
    <tableColumn id="3" xr3:uid="{00000000-0010-0000-1B00-000003000000}" name="Kategoria regionu (w stosownych przypadkach)" dataDxfId="472"/>
    <tableColumn id="4" xr3:uid="{00000000-0010-0000-1B00-000004000000}" name="Jednostka miary" dataDxfId="471"/>
    <tableColumn id="5" xr3:uid="{00000000-0010-0000-1B00-000005000000}" name="Wartość docelowa (2023 r.) _x000a_Nieobowiązkowy podział ze względu na płeć (w odniesieniu do wartości docelowej)_x000a__x000a_Ogółem" dataDxfId="470"/>
    <tableColumn id="6" xr3:uid="{00000000-0010-0000-1B00-000006000000}" name="Wartość docelowa (2023 r.) _x000a_Nieobowiązkowy podział ze względu na płeć (w odniesieniu do wartości docelowej)_x000a__x000a_M" dataDxfId="469"/>
    <tableColumn id="7" xr3:uid="{00000000-0010-0000-1B00-000007000000}" name="Wartość docelowa (2023 r.) _x000a_Nieobowiązkowy podział ze względu na płeć (w odniesieniu do wartości docelowej)_x000a__x000a_K" dataDxfId="468"/>
    <tableColumn id="8" xr3:uid="{00000000-0010-0000-1B00-000008000000}" name="2014r Wartość roczna Ogółem" dataDxfId="467"/>
    <tableColumn id="9" xr3:uid="{00000000-0010-0000-1B00-000009000000}" name="2014r Wartość roczna M" dataDxfId="466"/>
    <tableColumn id="10" xr3:uid="{00000000-0010-0000-1B00-00000A000000}" name="2014r Wartość roczna K" dataDxfId="465"/>
    <tableColumn id="11" xr3:uid="{00000000-0010-0000-1B00-00000B000000}" name="2015r Wartość roczna Ogółem" dataDxfId="464"/>
    <tableColumn id="12" xr3:uid="{00000000-0010-0000-1B00-00000C000000}" name="2015r Wartość roczna M" dataDxfId="463"/>
    <tableColumn id="13" xr3:uid="{00000000-0010-0000-1B00-00000D000000}" name="2015r Wartość roczna K" dataDxfId="462"/>
    <tableColumn id="14" xr3:uid="{00000000-0010-0000-1B00-00000E000000}" name="2016r Wartość roczna Ogółem" dataDxfId="461"/>
    <tableColumn id="15" xr3:uid="{00000000-0010-0000-1B00-00000F000000}" name="2016r Wartość roczna M" dataDxfId="460"/>
    <tableColumn id="16" xr3:uid="{00000000-0010-0000-1B00-000010000000}" name="2016r Wartość roczna K" dataDxfId="459"/>
    <tableColumn id="17" xr3:uid="{00000000-0010-0000-1B00-000011000000}" name="2017r Wartość roczna Ogółem" dataDxfId="458"/>
    <tableColumn id="18" xr3:uid="{00000000-0010-0000-1B00-000012000000}" name="2017r Wartość roczna M" dataDxfId="457"/>
    <tableColumn id="19" xr3:uid="{00000000-0010-0000-1B00-000013000000}" name="2017r Wartość roczna K" dataDxfId="456"/>
    <tableColumn id="20" xr3:uid="{00000000-0010-0000-1B00-000014000000}" name="2018r Wartość roczna Ogółem" dataDxfId="455"/>
    <tableColumn id="21" xr3:uid="{00000000-0010-0000-1B00-000015000000}" name="2018r Wartość roczna M" dataDxfId="454"/>
    <tableColumn id="22" xr3:uid="{00000000-0010-0000-1B00-000016000000}" name="2018r Wartość roczna K" dataDxfId="453"/>
    <tableColumn id="26" xr3:uid="{00000000-0010-0000-1B00-00001A000000}" name="2019r Wartość roczna Ogółem" dataDxfId="452" dataCellStyle="Procentowy"/>
    <tableColumn id="27" xr3:uid="{00000000-0010-0000-1B00-00001B000000}" name="2019r Wartość roczna M" dataDxfId="451"/>
    <tableColumn id="28" xr3:uid="{00000000-0010-0000-1B00-00001C000000}" name="2019r Wartość roczna K" dataDxfId="450"/>
    <tableColumn id="32" xr3:uid="{00000000-0010-0000-1B00-000020000000}" name="2020 r _x000a_Wartość roczna_x000a_Ogółem" dataDxfId="449"/>
    <tableColumn id="33" xr3:uid="{00000000-0010-0000-1B00-000021000000}" name="2020 r _x000a_Wartość roczna_x000a_ M" dataDxfId="448"/>
    <tableColumn id="34" xr3:uid="{00000000-0010-0000-1B00-000022000000}" name="2020 r _x000a_Wartość roczna _x000a_K" dataDxfId="447"/>
    <tableColumn id="35" xr3:uid="{8A57A861-B0AB-4E71-9FAD-A36B7E6DA5A5}" name="2021 r _x000a_Wartość roczna_x000a_Ogółem" dataDxfId="446"/>
    <tableColumn id="36" xr3:uid="{4FC3CF85-D841-440D-B4FD-B809627D7546}" name="2021 r _x000a_Wartość roczna_x000a_ M" dataDxfId="445"/>
    <tableColumn id="37" xr3:uid="{D011EDA9-A96B-4D18-8179-A61DDD4033C5}" name="2021 r _x000a_Wartość roczna _x000a_K" dataDxfId="444"/>
    <tableColumn id="38" xr3:uid="{6AB09E8A-89BC-4237-AC8D-68CF67FC8BBA}" name="2022 r _x000a_Wartość roczna_x000a_Ogółem" dataDxfId="443"/>
    <tableColumn id="39" xr3:uid="{3F478755-C9D1-43AA-8A8E-5B8FDD38AA6D}" name="2022 r _x000a_Wartość roczna_x000a_ M" dataDxfId="442"/>
    <tableColumn id="40" xr3:uid="{FD5585E3-7711-4693-AF0A-CD73DCEC9F6A}" name="2022 r _x000a_Wartość roczna _x000a_K" dataDxfId="441"/>
    <tableColumn id="41" xr3:uid="{E50B099E-AB64-4D65-BFDC-2392EF3545AF}" name="2023 r _x000a_Wartość roczna _x000a_Ogółem" dataDxfId="440"/>
    <tableColumn id="42" xr3:uid="{7DA8F2C8-649F-4DD7-84D7-CB83FA8475C4}" name="2023 r _x000a_Wartość roczna _x000a_M" dataDxfId="439"/>
    <tableColumn id="43" xr3:uid="{847F917F-63F6-4A75-BAB5-0EE8D4C47909}" name="2023 r _x000a_Wartość roczna _x000a_K" dataDxfId="438"/>
    <tableColumn id="23" xr3:uid="{00000000-0010-0000-1B00-000017000000}" name="Wartość skumulowana Ogółem" dataDxfId="437">
      <calculatedColumnFormula>H126+K126+N126+Q126+T126+W126+Z126+AC126+AF126+AI126</calculatedColumnFormula>
    </tableColumn>
    <tableColumn id="24" xr3:uid="{00000000-0010-0000-1B00-000018000000}" name="Wartośc skumulowana M" dataDxfId="436"/>
    <tableColumn id="25" xr3:uid="{00000000-0010-0000-1B00-000019000000}" name="Wartość skumulowana K" dataDxfId="435"/>
    <tableColumn id="29" xr3:uid="{00000000-0010-0000-1B00-00001D000000}" name="Wskaźnik osiągnięć Ogółem" dataDxfId="434">
      <calculatedColumnFormula>AL126/E126</calculatedColumnFormula>
    </tableColumn>
    <tableColumn id="30" xr3:uid="{00000000-0010-0000-1B00-00001E000000}" name="Wskaźnik osiągnięć M" dataDxfId="433"/>
    <tableColumn id="31" xr3:uid="{00000000-0010-0000-1B00-00001F000000}" name="Wskaźnik osiągnięć K" dataDxfId="432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9iv" altTextSummary="Tabela 4B zawiera informacje na temat wskaźników  produktu dla Priorytetu Inwestycyjnego 9iv Osi Priorytetowej IV, ułatwianie dostępu do przystępnych cenowo, trwałych oraz wysokiej jakości usług, w tym opieki zdrowotnej i usług socjalnych świadczonych w interesie ogólnym."/>
    </ext>
  </extLst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1C000000}" name="Tabela2747" displayName="Tabela2747" ref="A140:AQ152" totalsRowShown="0" headerRowDxfId="431" dataDxfId="429" headerRowBorderDxfId="430" tableBorderDxfId="428" totalsRowBorderDxfId="427">
  <tableColumns count="43">
    <tableColumn id="1" xr3:uid="{00000000-0010-0000-1C00-000001000000}" name="Wskaźnik NR IDENTYFIKACYJNY" dataDxfId="426"/>
    <tableColumn id="2" xr3:uid="{00000000-0010-0000-1C00-000002000000}" name="Wskaźnik (nazwa wskaźnika)" dataDxfId="425"/>
    <tableColumn id="3" xr3:uid="{00000000-0010-0000-1C00-000003000000}" name="Kategoria regionu (w stosownych przypadkach)" dataDxfId="424"/>
    <tableColumn id="4" xr3:uid="{00000000-0010-0000-1C00-000004000000}" name="Jednostka miary" dataDxfId="423"/>
    <tableColumn id="5" xr3:uid="{00000000-0010-0000-1C00-000005000000}" name="Wartość docelowa (2023 r.) _x000a_Nieobowiązkowy podział ze względu na płeć (w odniesieniu do wartości docelowej)_x000a__x000a_Ogółem" dataDxfId="422"/>
    <tableColumn id="6" xr3:uid="{00000000-0010-0000-1C00-000006000000}" name="Wartość docelowa (2023 r.) _x000a_Nieobowiązkowy podział ze względu na płeć (w odniesieniu do wartości docelowej)_x000a__x000a_M" dataDxfId="421"/>
    <tableColumn id="7" xr3:uid="{00000000-0010-0000-1C00-000007000000}" name="Wartość docelowa (2023 r.) _x000a_Nieobowiązkowy podział ze względu na płeć (w odniesieniu do wartości docelowej)_x000a__x000a_K" dataDxfId="420"/>
    <tableColumn id="8" xr3:uid="{00000000-0010-0000-1C00-000008000000}" name="2014r Wartość roczna Ogółem" dataDxfId="419"/>
    <tableColumn id="9" xr3:uid="{00000000-0010-0000-1C00-000009000000}" name="2014r Wartość roczna M" dataDxfId="418"/>
    <tableColumn id="10" xr3:uid="{00000000-0010-0000-1C00-00000A000000}" name="2014r Wartość roczna K" dataDxfId="417"/>
    <tableColumn id="11" xr3:uid="{00000000-0010-0000-1C00-00000B000000}" name="2015r Wartość roczna Ogółem" dataDxfId="416"/>
    <tableColumn id="12" xr3:uid="{00000000-0010-0000-1C00-00000C000000}" name="2015r Wartość roczna M" dataDxfId="415"/>
    <tableColumn id="13" xr3:uid="{00000000-0010-0000-1C00-00000D000000}" name="2015r Wartość roczna K" dataDxfId="414"/>
    <tableColumn id="14" xr3:uid="{00000000-0010-0000-1C00-00000E000000}" name="2016r Wartość roczna Ogółem" dataDxfId="413"/>
    <tableColumn id="15" xr3:uid="{00000000-0010-0000-1C00-00000F000000}" name="2016r Wartość roczna M" dataDxfId="412"/>
    <tableColumn id="16" xr3:uid="{00000000-0010-0000-1C00-000010000000}" name="2016r Wartość roczna K" dataDxfId="411"/>
    <tableColumn id="17" xr3:uid="{00000000-0010-0000-1C00-000011000000}" name="2017r Wartość roczna Ogółem" dataDxfId="410"/>
    <tableColumn id="18" xr3:uid="{00000000-0010-0000-1C00-000012000000}" name="2017r Wartość roczna M" dataDxfId="409"/>
    <tableColumn id="19" xr3:uid="{00000000-0010-0000-1C00-000013000000}" name="2017r Wartość roczna K" dataDxfId="408"/>
    <tableColumn id="20" xr3:uid="{00000000-0010-0000-1C00-000014000000}" name="2018r Wartość roczna Ogółem" dataDxfId="407"/>
    <tableColumn id="21" xr3:uid="{00000000-0010-0000-1C00-000015000000}" name="2018r Wartość roczna M" dataDxfId="406"/>
    <tableColumn id="22" xr3:uid="{00000000-0010-0000-1C00-000016000000}" name="2018r Wartość roczna K" dataDxfId="405"/>
    <tableColumn id="23" xr3:uid="{00000000-0010-0000-1C00-000017000000}" name="2019r Wartość roczna Ogółem" dataDxfId="404"/>
    <tableColumn id="24" xr3:uid="{00000000-0010-0000-1C00-000018000000}" name="2019r Wartość roczna M" dataDxfId="403"/>
    <tableColumn id="25" xr3:uid="{00000000-0010-0000-1C00-000019000000}" name="2019r Wartość roczna K" dataDxfId="402"/>
    <tableColumn id="32" xr3:uid="{00000000-0010-0000-1C00-000020000000}" name="2020 r _x000a_Wartość roczna_x000a_Ogółem" dataDxfId="401"/>
    <tableColumn id="33" xr3:uid="{00000000-0010-0000-1C00-000021000000}" name="2020 r _x000a_Wartość roczna_x000a_ M" dataDxfId="400"/>
    <tableColumn id="34" xr3:uid="{00000000-0010-0000-1C00-000022000000}" name="2020 r _x000a_Wartość roczna _x000a_K" dataDxfId="399"/>
    <tableColumn id="35" xr3:uid="{4B06BE5A-9D91-47C3-9FE7-8F49C0D5706A}" name="2021 r _x000a_Wartość roczna_x000a_Ogółem" dataDxfId="398"/>
    <tableColumn id="36" xr3:uid="{383347A0-1E51-42C3-A471-5C7ECD43F2DF}" name="2021 r _x000a_Wartość roczna_x000a_ M" dataDxfId="397"/>
    <tableColumn id="37" xr3:uid="{792777BB-5CF0-4E27-9381-9CB7F5F25164}" name="2021 r _x000a_Wartość roczna _x000a_K" dataDxfId="396"/>
    <tableColumn id="38" xr3:uid="{B7F6A589-C352-4A40-9369-AB876A8CCA3D}" name="2022 r _x000a_Wartość roczna_x000a_Ogółem" dataDxfId="395"/>
    <tableColumn id="39" xr3:uid="{7605033E-61CA-4120-BC43-97637941145A}" name="2022 r _x000a_Wartość roczna_x000a_ M" dataDxfId="394"/>
    <tableColumn id="40" xr3:uid="{C90FCEB7-996A-4394-80B8-2B2FF4C9255D}" name="2022 r _x000a_Wartość roczna _x000a_K" dataDxfId="393"/>
    <tableColumn id="41" xr3:uid="{E21A361B-EB30-4CE3-9E3C-78BE618ACB0B}" name="2023 r _x000a_Wartość roczna _x000a_Ogółem" dataDxfId="392"/>
    <tableColumn id="42" xr3:uid="{1C134254-EDDD-4382-8EF0-C756EE927810}" name="2023 r _x000a_Wartość roczna _x000a_M" dataDxfId="391"/>
    <tableColumn id="43" xr3:uid="{3BF15132-F36F-4318-8FD2-27D6CE422A62}" name="2023 r _x000a_Wartość roczna _x000a_K" dataDxfId="390"/>
    <tableColumn id="26" xr3:uid="{00000000-0010-0000-1C00-00001A000000}" name="Wartość skumulowana Ogółem" dataDxfId="389" dataCellStyle="Procentowy">
      <calculatedColumnFormula>H141+K141+N141+Q141+T141+W141+Z141+AC141+AF141+AI141</calculatedColumnFormula>
    </tableColumn>
    <tableColumn id="27" xr3:uid="{00000000-0010-0000-1C00-00001B000000}" name="Wartośc skumulowana M" dataDxfId="388"/>
    <tableColumn id="28" xr3:uid="{00000000-0010-0000-1C00-00001C000000}" name="Wartość skumulowana K" dataDxfId="387"/>
    <tableColumn id="29" xr3:uid="{00000000-0010-0000-1C00-00001D000000}" name="Wskaźnik osiągnięć Ogółem" dataDxfId="386">
      <calculatedColumnFormula>AL141/E141</calculatedColumnFormula>
    </tableColumn>
    <tableColumn id="30" xr3:uid="{00000000-0010-0000-1C00-00001E000000}" name="Wskaźnik osiągnięć M" dataDxfId="385"/>
    <tableColumn id="31" xr3:uid="{00000000-0010-0000-1C00-00001F000000}" name="Wskaźnik osiągnięć K" dataDxfId="384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9v" altTextSummary="Tabela 4B zawiera informacje na temat wskaźników  produktu dla Priorytetu Inwestycyjnego 9v Osi Priorytetowej IV, wspieranie przedsiębiorczości społecznej i integracji zawodowej w przedsiębiorstwach społecznych oraz ekonomii społecznej i solidarnej w celu ułatwienia dostępu do zatrudnienia."/>
    </ext>
  </extLst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1D000000}" name="Tabela2848" displayName="Tabela2848" ref="A155:AQ167" totalsRowShown="0" headerRowDxfId="383" dataDxfId="381" headerRowBorderDxfId="382" tableBorderDxfId="380" totalsRowBorderDxfId="379">
  <tableColumns count="43">
    <tableColumn id="1" xr3:uid="{00000000-0010-0000-1D00-000001000000}" name="Wskaźnik NR IDENTYFIKACYJNY" dataDxfId="378"/>
    <tableColumn id="2" xr3:uid="{00000000-0010-0000-1D00-000002000000}" name="Wskaźnik (nazwa wskaźnika)" dataDxfId="377"/>
    <tableColumn id="3" xr3:uid="{00000000-0010-0000-1D00-000003000000}" name="Kategoria regionu (w stosownych przypadkach)" dataDxfId="376"/>
    <tableColumn id="4" xr3:uid="{00000000-0010-0000-1D00-000004000000}" name="Jednostka miary" dataDxfId="375"/>
    <tableColumn id="5" xr3:uid="{00000000-0010-0000-1D00-000005000000}" name="Wartość docelowa (2023 r.) _x000a_Nieobowiązkowy podział ze względu na płeć (w odniesieniu do wartości docelowej)_x000a__x000a_Ogółem" dataDxfId="374"/>
    <tableColumn id="6" xr3:uid="{00000000-0010-0000-1D00-000006000000}" name="Wartość docelowa (2023 r.) _x000a_Nieobowiązkowy podział ze względu na płeć (w odniesieniu do wartości docelowej)_x000a__x000a_M" dataDxfId="373"/>
    <tableColumn id="7" xr3:uid="{00000000-0010-0000-1D00-000007000000}" name="Wartość docelowa (2023 r.) _x000a_Nieobowiązkowy podział ze względu na płeć (w odniesieniu do wartości docelowej)_x000a__x000a_K" dataDxfId="372"/>
    <tableColumn id="8" xr3:uid="{00000000-0010-0000-1D00-000008000000}" name="2014r Wartość roczna Ogółem" dataDxfId="371"/>
    <tableColumn id="9" xr3:uid="{00000000-0010-0000-1D00-000009000000}" name="2014r Wartość roczna M" dataDxfId="370"/>
    <tableColumn id="10" xr3:uid="{00000000-0010-0000-1D00-00000A000000}" name="2014r Wartość roczna K" dataDxfId="369"/>
    <tableColumn id="11" xr3:uid="{00000000-0010-0000-1D00-00000B000000}" name="2015r Wartość roczna Ogółem" dataDxfId="368"/>
    <tableColumn id="12" xr3:uid="{00000000-0010-0000-1D00-00000C000000}" name="2015r Wartość roczna M" dataDxfId="367"/>
    <tableColumn id="13" xr3:uid="{00000000-0010-0000-1D00-00000D000000}" name="2015r Wartość roczna K" dataDxfId="366"/>
    <tableColumn id="14" xr3:uid="{00000000-0010-0000-1D00-00000E000000}" name="2016r Wartość roczna Ogółem" dataDxfId="365"/>
    <tableColumn id="15" xr3:uid="{00000000-0010-0000-1D00-00000F000000}" name="2016r Wartość roczna M" dataDxfId="364"/>
    <tableColumn id="16" xr3:uid="{00000000-0010-0000-1D00-000010000000}" name="2016r Wartość roczna K" dataDxfId="363"/>
    <tableColumn id="17" xr3:uid="{00000000-0010-0000-1D00-000011000000}" name="2017r Wartość roczna Ogółem" dataDxfId="362"/>
    <tableColumn id="18" xr3:uid="{00000000-0010-0000-1D00-000012000000}" name="2017r Wartość roczna M" dataDxfId="361"/>
    <tableColumn id="19" xr3:uid="{00000000-0010-0000-1D00-000013000000}" name="2017r Wartość roczna K" dataDxfId="360"/>
    <tableColumn id="20" xr3:uid="{00000000-0010-0000-1D00-000014000000}" name="2018r Wartość roczna Ogółem" dataDxfId="359"/>
    <tableColumn id="21" xr3:uid="{00000000-0010-0000-1D00-000015000000}" name="2018r Wartość roczna M" dataDxfId="358"/>
    <tableColumn id="22" xr3:uid="{00000000-0010-0000-1D00-000016000000}" name="2018r Wartość roczna K" dataDxfId="357"/>
    <tableColumn id="23" xr3:uid="{00000000-0010-0000-1D00-000017000000}" name="2019r Wartość roczna Ogółem" dataDxfId="356"/>
    <tableColumn id="24" xr3:uid="{00000000-0010-0000-1D00-000018000000}" name="2019r Wartość roczna M" dataDxfId="355"/>
    <tableColumn id="25" xr3:uid="{00000000-0010-0000-1D00-000019000000}" name="2019r Wartość roczna K" dataDxfId="354"/>
    <tableColumn id="32" xr3:uid="{00000000-0010-0000-1D00-000020000000}" name="2020 r _x000a_Wartość roczna_x000a_Ogółem" dataDxfId="353"/>
    <tableColumn id="33" xr3:uid="{00000000-0010-0000-1D00-000021000000}" name="2020 r _x000a_Wartość roczna_x000a_ M" dataDxfId="352"/>
    <tableColumn id="34" xr3:uid="{00000000-0010-0000-1D00-000022000000}" name="2020 r _x000a_Wartość roczna _x000a_K" dataDxfId="351"/>
    <tableColumn id="35" xr3:uid="{3AA5B4DC-F9FC-47D9-8471-0C5B6E82FB8B}" name="2021 r _x000a_Wartość roczna_x000a_Ogółem" dataDxfId="350"/>
    <tableColumn id="36" xr3:uid="{B74C0ECE-E23D-4C1B-AFE2-A40304842E57}" name="2021 r _x000a_Wartość roczna_x000a_ M" dataDxfId="349"/>
    <tableColumn id="37" xr3:uid="{95682DFD-A583-4C39-AD1C-2AA3DEFF4223}" name="2021 r _x000a_Wartość roczna _x000a_K" dataDxfId="348"/>
    <tableColumn id="38" xr3:uid="{E04644E1-8B74-47D8-9FC7-ABD22A6AF807}" name="2022 r _x000a_Wartość roczna_x000a_Ogółem" dataDxfId="347"/>
    <tableColumn id="39" xr3:uid="{B2E46E53-AFE7-45EA-BBA8-E82C73DD095D}" name="2022 r _x000a_Wartość roczna_x000a_ M" dataDxfId="346"/>
    <tableColumn id="40" xr3:uid="{1931036E-867A-43E8-929F-5DE79253FE9A}" name="2022 r _x000a_Wartość roczna _x000a_K" dataDxfId="345"/>
    <tableColumn id="41" xr3:uid="{6241642E-957B-4B90-A867-EF2B33B5D59B}" name="2023 r _x000a_Wartość roczna _x000a_Ogółem" dataDxfId="344"/>
    <tableColumn id="42" xr3:uid="{D4EB61D6-DB7C-4361-BACF-5E5A13AB9F75}" name="2023 r _x000a_Wartość roczna _x000a_M" dataDxfId="343"/>
    <tableColumn id="43" xr3:uid="{406DCD07-63A4-4C95-8862-3223F33AD9B4}" name="2023 r _x000a_Wartość roczna _x000a_K" dataDxfId="342"/>
    <tableColumn id="26" xr3:uid="{00000000-0010-0000-1D00-00001A000000}" name="Wartość skumulowana Ogółem" dataDxfId="341" dataCellStyle="Procentowy">
      <calculatedColumnFormula>H156+K156+N156+Q156+T156+W156+Z156+AC156+AF156+AI156</calculatedColumnFormula>
    </tableColumn>
    <tableColumn id="27" xr3:uid="{00000000-0010-0000-1D00-00001B000000}" name="Wartośc skumulowana M" dataDxfId="340"/>
    <tableColumn id="28" xr3:uid="{00000000-0010-0000-1D00-00001C000000}" name="Wartość skumulowana K" dataDxfId="339"/>
    <tableColumn id="29" xr3:uid="{00000000-0010-0000-1D00-00001D000000}" name="Wskaźnik osiągnięć Ogółem" dataDxfId="338">
      <calculatedColumnFormula>AL156/E156</calculatedColumnFormula>
    </tableColumn>
    <tableColumn id="30" xr3:uid="{00000000-0010-0000-1D00-00001E000000}" name="Wskaźnik osiągnięć M" dataDxfId="337"/>
    <tableColumn id="31" xr3:uid="{00000000-0010-0000-1D00-00001F000000}" name="Wskaźnik osiągnięć K" dataDxfId="336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10i" altTextSummary="Tabela 4B zawiera informacje na temat wskaźników  produktu dla Priorytetu Inwestycyjnego 10i Osi Priorytetowej IV, ograniczenie i zapobieganie przedwczesnemu kończeniu nauki szkolnej oraz zapewnianie równego dostępu do dobrej jakości wczesnej edukacji elementarnej oraz kształcenia podstawowego, gimnazjalnego i ponadgimnazjalnego, z uwzględnieniem formalnych, nieformalnych i pozaformalnych ścieżek kształcenia i szkolenia."/>
    </ext>
  </extLst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1E000000}" name="Tabela2949" displayName="Tabela2949" ref="A170:AQ182" totalsRowShown="0" headerRowDxfId="335" dataDxfId="333" headerRowBorderDxfId="334" tableBorderDxfId="332" totalsRowBorderDxfId="331">
  <tableColumns count="43">
    <tableColumn id="1" xr3:uid="{00000000-0010-0000-1E00-000001000000}" name="Wskaźnik NR IDENTYFIKACYJNY" dataDxfId="330"/>
    <tableColumn id="2" xr3:uid="{00000000-0010-0000-1E00-000002000000}" name="Wskaźnik (nazwa wskaźnika)" dataDxfId="329"/>
    <tableColumn id="3" xr3:uid="{00000000-0010-0000-1E00-000003000000}" name="Kategoria regionu (w stosownych przypadkach)" dataDxfId="328"/>
    <tableColumn id="4" xr3:uid="{00000000-0010-0000-1E00-000004000000}" name="Jednostka miary" dataDxfId="327"/>
    <tableColumn id="5" xr3:uid="{00000000-0010-0000-1E00-000005000000}" name="Wartość docelowa (2023 r.) _x000a_Nieobowiązkowy podział ze względu na płeć (w odniesieniu do wartości docelowej)_x000a__x000a_Ogółem" dataDxfId="326"/>
    <tableColumn id="6" xr3:uid="{00000000-0010-0000-1E00-000006000000}" name="Wartość docelowa (2023 r.) _x000a_Nieobowiązkowy podział ze względu na płeć (w odniesieniu do wartości docelowej)_x000a__x000a_M" dataDxfId="325"/>
    <tableColumn id="7" xr3:uid="{00000000-0010-0000-1E00-000007000000}" name="Wartość docelowa (2023 r.) _x000a_Nieobowiązkowy podział ze względu na płeć (w odniesieniu do wartości docelowej)_x000a__x000a_K" dataDxfId="324"/>
    <tableColumn id="8" xr3:uid="{00000000-0010-0000-1E00-000008000000}" name="2014r Wartość roczna Ogółem" dataDxfId="323"/>
    <tableColumn id="9" xr3:uid="{00000000-0010-0000-1E00-000009000000}" name="2014r Wartość roczna M" dataDxfId="322"/>
    <tableColumn id="10" xr3:uid="{00000000-0010-0000-1E00-00000A000000}" name="2014r Wartość roczna K" dataDxfId="321"/>
    <tableColumn id="11" xr3:uid="{00000000-0010-0000-1E00-00000B000000}" name="2015r Wartość roczna Ogółem" dataDxfId="320"/>
    <tableColumn id="12" xr3:uid="{00000000-0010-0000-1E00-00000C000000}" name="2015r Wartość roczna M" dataDxfId="319"/>
    <tableColumn id="13" xr3:uid="{00000000-0010-0000-1E00-00000D000000}" name="2015r Wartość roczna K" dataDxfId="318"/>
    <tableColumn id="14" xr3:uid="{00000000-0010-0000-1E00-00000E000000}" name="2016r Wartość roczna Ogółem" dataDxfId="317"/>
    <tableColumn id="15" xr3:uid="{00000000-0010-0000-1E00-00000F000000}" name="2016r Wartość roczna M" dataDxfId="316"/>
    <tableColumn id="16" xr3:uid="{00000000-0010-0000-1E00-000010000000}" name="2016r Wartość roczna K" dataDxfId="315"/>
    <tableColumn id="17" xr3:uid="{00000000-0010-0000-1E00-000011000000}" name="2017r Wartość roczna Ogółem" dataDxfId="314"/>
    <tableColumn id="18" xr3:uid="{00000000-0010-0000-1E00-000012000000}" name="2017r Wartość roczna M" dataDxfId="313"/>
    <tableColumn id="19" xr3:uid="{00000000-0010-0000-1E00-000013000000}" name="2017r Wartość roczna K" dataDxfId="312"/>
    <tableColumn id="20" xr3:uid="{00000000-0010-0000-1E00-000014000000}" name="2018r Wartość roczna Ogółem" dataDxfId="311"/>
    <tableColumn id="21" xr3:uid="{00000000-0010-0000-1E00-000015000000}" name="2018r Wartość roczna M" dataDxfId="310"/>
    <tableColumn id="22" xr3:uid="{00000000-0010-0000-1E00-000016000000}" name="2018r Wartość roczna K" dataDxfId="309"/>
    <tableColumn id="23" xr3:uid="{00000000-0010-0000-1E00-000017000000}" name="2019r Wartość roczna Ogółem" dataDxfId="308"/>
    <tableColumn id="24" xr3:uid="{00000000-0010-0000-1E00-000018000000}" name="2019r Wartość roczna M" dataDxfId="307"/>
    <tableColumn id="25" xr3:uid="{00000000-0010-0000-1E00-000019000000}" name="2019r Wartość roczna K" dataDxfId="306"/>
    <tableColumn id="32" xr3:uid="{00000000-0010-0000-1E00-000020000000}" name="2020 r _x000a_Wartość roczna_x000a_Ogółem" dataDxfId="305"/>
    <tableColumn id="33" xr3:uid="{00000000-0010-0000-1E00-000021000000}" name="2020 r _x000a_Wartość roczna_x000a_ M" dataDxfId="304"/>
    <tableColumn id="34" xr3:uid="{00000000-0010-0000-1E00-000022000000}" name="2020 r _x000a_Wartość roczna _x000a_K" dataDxfId="303"/>
    <tableColumn id="35" xr3:uid="{78BBB372-2E96-43FF-962C-F9126A805E32}" name="2021 r _x000a_Wartość roczna_x000a_Ogółem" dataDxfId="302"/>
    <tableColumn id="36" xr3:uid="{D4301BE4-C51A-4BC5-95C9-A9C47EEF62C9}" name="2021 r _x000a_Wartość roczna_x000a_ M" dataDxfId="301"/>
    <tableColumn id="37" xr3:uid="{C67A0365-8730-4358-A52D-B4B11068C9D2}" name="2021 r _x000a_Wartość roczna _x000a_K" dataDxfId="300"/>
    <tableColumn id="38" xr3:uid="{C21E43A0-C8A9-45F5-837A-25A254298F87}" name="2022 r _x000a_Wartość roczna_x000a_Ogółem" dataDxfId="299"/>
    <tableColumn id="39" xr3:uid="{45C0F245-4559-4E80-97BF-1C02F33E0C02}" name="2022 r _x000a_Wartość roczna_x000a_ M" dataDxfId="298"/>
    <tableColumn id="40" xr3:uid="{0D4C9FC0-F2D5-4DBB-9CA3-8616EA0AA180}" name="2022 r _x000a_Wartość roczna _x000a_K" dataDxfId="297"/>
    <tableColumn id="41" xr3:uid="{7F529264-E87D-4B5A-8BB1-8288C25BF03D}" name="2023 r _x000a_Wartość roczna _x000a_Ogółem" dataDxfId="296"/>
    <tableColumn id="42" xr3:uid="{D87F5FC4-0C4C-46B6-AEB5-33710E2C7FE5}" name="2023 r _x000a_Wartość roczna _x000a_M" dataDxfId="295"/>
    <tableColumn id="43" xr3:uid="{BFAD6E5B-4B3B-4852-8505-9D04B5B86F65}" name="2023 r _x000a_Wartość roczna _x000a_K" dataDxfId="294"/>
    <tableColumn id="26" xr3:uid="{00000000-0010-0000-1E00-00001A000000}" name="Wartość skumulowana Ogółem" dataDxfId="293" dataCellStyle="Procentowy">
      <calculatedColumnFormula>H171+K171+N171+Q171+T171+W171+Z171+AC171+AF171+AI171</calculatedColumnFormula>
    </tableColumn>
    <tableColumn id="27" xr3:uid="{00000000-0010-0000-1E00-00001B000000}" name="Wartośc skumulowana M" dataDxfId="292"/>
    <tableColumn id="28" xr3:uid="{00000000-0010-0000-1E00-00001C000000}" name="Wartość skumulowana K" dataDxfId="291"/>
    <tableColumn id="29" xr3:uid="{00000000-0010-0000-1E00-00001D000000}" name="Wskaźnik osiągnięć Ogółem" dataDxfId="290">
      <calculatedColumnFormula>AL171/E171</calculatedColumnFormula>
    </tableColumn>
    <tableColumn id="30" xr3:uid="{00000000-0010-0000-1E00-00001E000000}" name="Wskaźnik osiągnięć M" dataDxfId="289"/>
    <tableColumn id="31" xr3:uid="{00000000-0010-0000-1E00-00001F000000}" name="Wskaźnik osiągnięć K" dataDxfId="288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10ii" altTextSummary="Tabela 4B zawiera informacje na temat wskaźników  produktu dla Priorytetu Inwestycyjnego 10ii Osi Priorytetowej IV, poprawa jakości, skuteczności i dostępności szkolnictwa wyższego oraz kształcenia na poziomie równoważnym w celu zwiększenia udziału i poziomu osiągnięć, zwłaszcza w przypadku grup w niekorzystnej sytuacji. "/>
    </ext>
  </extLst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1F000000}" name="Tabela3050" displayName="Tabela3050" ref="A185:AQ197" totalsRowShown="0" headerRowDxfId="287" dataDxfId="285" headerRowBorderDxfId="286" tableBorderDxfId="284" totalsRowBorderDxfId="283">
  <tableColumns count="43">
    <tableColumn id="1" xr3:uid="{00000000-0010-0000-1F00-000001000000}" name="Wskaźnik NR IDENTYFIKACYJNY" dataDxfId="282"/>
    <tableColumn id="2" xr3:uid="{00000000-0010-0000-1F00-000002000000}" name="Wskaźnik (nazwa wskaźnika)" dataDxfId="281"/>
    <tableColumn id="3" xr3:uid="{00000000-0010-0000-1F00-000003000000}" name="Kategoria regionu (w stosownych przypadkach)" dataDxfId="280"/>
    <tableColumn id="4" xr3:uid="{00000000-0010-0000-1F00-000004000000}" name="Jednostka miary" dataDxfId="279"/>
    <tableColumn id="5" xr3:uid="{00000000-0010-0000-1F00-000005000000}" name="Wartość docelowa (2023 r.) _x000a_Nieobowiązkowy podział ze względu na płeć (w odniesieniu do wartości docelowej)_x000a__x000a_Ogółem" dataDxfId="278"/>
    <tableColumn id="6" xr3:uid="{00000000-0010-0000-1F00-000006000000}" name="Wartość docelowa (2023 r.) _x000a_Nieobowiązkowy podział ze względu na płeć (w odniesieniu do wartości docelowej)_x000a__x000a_M" dataDxfId="277"/>
    <tableColumn id="7" xr3:uid="{00000000-0010-0000-1F00-000007000000}" name="Wartość docelowa (2023 r.) _x000a_Nieobowiązkowy podział ze względu na płeć (w odniesieniu do wartości docelowej)_x000a__x000a_K" dataDxfId="276"/>
    <tableColumn id="8" xr3:uid="{00000000-0010-0000-1F00-000008000000}" name="2014r Wartość roczna Ogółem" dataDxfId="275"/>
    <tableColumn id="9" xr3:uid="{00000000-0010-0000-1F00-000009000000}" name="2014r Wartość roczna M" dataDxfId="274"/>
    <tableColumn id="10" xr3:uid="{00000000-0010-0000-1F00-00000A000000}" name="2014r Wartość roczna K" dataDxfId="273"/>
    <tableColumn id="11" xr3:uid="{00000000-0010-0000-1F00-00000B000000}" name="2015r Wartość roczna Ogółem" dataDxfId="272"/>
    <tableColumn id="12" xr3:uid="{00000000-0010-0000-1F00-00000C000000}" name="2015r Wartość roczna M" dataDxfId="271"/>
    <tableColumn id="13" xr3:uid="{00000000-0010-0000-1F00-00000D000000}" name="2015r Wartość roczna K" dataDxfId="270"/>
    <tableColumn id="14" xr3:uid="{00000000-0010-0000-1F00-00000E000000}" name="2016r Wartość roczna Ogółem" dataDxfId="269"/>
    <tableColumn id="15" xr3:uid="{00000000-0010-0000-1F00-00000F000000}" name="2016r Wartość roczna M" dataDxfId="268"/>
    <tableColumn id="16" xr3:uid="{00000000-0010-0000-1F00-000010000000}" name="2016r Wartość roczna K" dataDxfId="267"/>
    <tableColumn id="17" xr3:uid="{00000000-0010-0000-1F00-000011000000}" name="2017r Wartość roczna Ogółem" dataDxfId="266"/>
    <tableColumn id="18" xr3:uid="{00000000-0010-0000-1F00-000012000000}" name="2017r Wartość roczna M" dataDxfId="265"/>
    <tableColumn id="19" xr3:uid="{00000000-0010-0000-1F00-000013000000}" name="2017r Wartość roczna K" dataDxfId="264"/>
    <tableColumn id="20" xr3:uid="{00000000-0010-0000-1F00-000014000000}" name="2018r Wartość roczna Ogółem" dataDxfId="263"/>
    <tableColumn id="21" xr3:uid="{00000000-0010-0000-1F00-000015000000}" name="2018r Wartość roczna M" dataDxfId="262"/>
    <tableColumn id="22" xr3:uid="{00000000-0010-0000-1F00-000016000000}" name="2018r Wartość roczna K" dataDxfId="261"/>
    <tableColumn id="23" xr3:uid="{00000000-0010-0000-1F00-000017000000}" name="2019r Wartość roczna Ogółem" dataDxfId="260"/>
    <tableColumn id="24" xr3:uid="{00000000-0010-0000-1F00-000018000000}" name="2019r Wartość roczna M" dataDxfId="259"/>
    <tableColumn id="25" xr3:uid="{00000000-0010-0000-1F00-000019000000}" name="2019r Wartość roczna K" dataDxfId="258"/>
    <tableColumn id="32" xr3:uid="{00000000-0010-0000-1F00-000020000000}" name="2020 r _x000a_Wartość roczna_x000a_Ogółem" dataDxfId="257"/>
    <tableColumn id="33" xr3:uid="{00000000-0010-0000-1F00-000021000000}" name="2020 r _x000a_Wartość roczna_x000a_ M" dataDxfId="256"/>
    <tableColumn id="34" xr3:uid="{00000000-0010-0000-1F00-000022000000}" name="2020 r _x000a_Wartość roczna _x000a_K" dataDxfId="255"/>
    <tableColumn id="35" xr3:uid="{F457165E-0ECA-4062-84C3-2F834B7DA59F}" name="2021 r _x000a_Wartość roczna_x000a_Ogółem" dataDxfId="254"/>
    <tableColumn id="36" xr3:uid="{E385ABD5-E44B-4112-8FFB-0F6FC36918F1}" name="2021 r _x000a_Wartość roczna_x000a_ M" dataDxfId="253"/>
    <tableColumn id="37" xr3:uid="{08C5A0DA-D4D3-420A-B0AD-9CCBFB94BB8E}" name="2021 r _x000a_Wartość roczna _x000a_K" dataDxfId="252"/>
    <tableColumn id="38" xr3:uid="{C7DCB299-8FE0-4028-9A5B-30FCA4760045}" name="2022 r _x000a_Wartość roczna_x000a_Ogółem" dataDxfId="251"/>
    <tableColumn id="39" xr3:uid="{8A18F495-97EB-4B1A-BD18-B6B7D896CA00}" name="2022 r _x000a_Wartość roczna_x000a_ M" dataDxfId="250"/>
    <tableColumn id="40" xr3:uid="{9A133F35-FB5F-4A28-8047-0334F3265EAC}" name="2022 r _x000a_Wartość roczna _x000a_K" dataDxfId="249"/>
    <tableColumn id="41" xr3:uid="{49DD5AD3-4111-4E6B-A010-964D01223063}" name="2023 r _x000a_Wartość roczna _x000a_Ogółem" dataDxfId="248"/>
    <tableColumn id="42" xr3:uid="{1497777D-DD0A-4C2C-9055-FEF114EB6231}" name="2023 r _x000a_Wartość roczna _x000a_M" dataDxfId="247"/>
    <tableColumn id="43" xr3:uid="{8D4094A5-CAE4-4CD7-A415-05B5A306C414}" name="2023 r _x000a_Wartość roczna _x000a_K" dataDxfId="246"/>
    <tableColumn id="26" xr3:uid="{00000000-0010-0000-1F00-00001A000000}" name="Wartość skumulowana Ogółem" dataDxfId="245" dataCellStyle="Procentowy">
      <calculatedColumnFormula>H186+K186+N186+Q186+T186+W186+Z186+AC186+AF186+AI186</calculatedColumnFormula>
    </tableColumn>
    <tableColumn id="27" xr3:uid="{00000000-0010-0000-1F00-00001B000000}" name="Wartośc skumulowana M" dataDxfId="244"/>
    <tableColumn id="28" xr3:uid="{00000000-0010-0000-1F00-00001C000000}" name="Wartość skumulowana K" dataDxfId="243"/>
    <tableColumn id="29" xr3:uid="{00000000-0010-0000-1F00-00001D000000}" name="Wskaźnik osiągnięć Ogółem" dataDxfId="242">
      <calculatedColumnFormula>AL186/E186</calculatedColumnFormula>
    </tableColumn>
    <tableColumn id="30" xr3:uid="{00000000-0010-0000-1F00-00001E000000}" name="Wskaźnik osiągnięć M" dataDxfId="241"/>
    <tableColumn id="31" xr3:uid="{00000000-0010-0000-1F00-00001F000000}" name="Wskaźnik osiągnięć K" dataDxfId="240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10iii" altTextSummary="Tabela 4B zawiera informacje na temat wskaźników  produktu dla Priorytetu Inwestycyjnego 10iii Osi Priorytetowej IV, wyrównywanie dostępu do uczenia się przez cale życie o charakterze formalnym, nieformalnym i pozaformalnym wszystkich grup wiekowych, poszerzanie wiedzy, podnoszenie umiejętności i kompetencji siły roboczej oraz promowanie elastycznych ścieżek kształcenia, w tym poprzez doradztwo zawodowe i potwierdzanie nabytych kompetencji. "/>
    </ext>
  </extLst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20000000}" name="Tabela3151" displayName="Tabela3151" ref="A200:AQ212" totalsRowShown="0" headerRowDxfId="239" dataDxfId="237" headerRowBorderDxfId="238" tableBorderDxfId="236" totalsRowBorderDxfId="235">
  <tableColumns count="43">
    <tableColumn id="1" xr3:uid="{00000000-0010-0000-2000-000001000000}" name="Wskaźnik NR IDENTYFIKACYJNY" dataDxfId="234"/>
    <tableColumn id="2" xr3:uid="{00000000-0010-0000-2000-000002000000}" name="Wskaźnik (nazwa wskaźnika)" dataDxfId="233"/>
    <tableColumn id="3" xr3:uid="{00000000-0010-0000-2000-000003000000}" name="Kategoria regionu (w stosownych przypadkach)" dataDxfId="232"/>
    <tableColumn id="4" xr3:uid="{00000000-0010-0000-2000-000004000000}" name="Jednostka miary" dataDxfId="231"/>
    <tableColumn id="5" xr3:uid="{00000000-0010-0000-2000-000005000000}" name="Wartość docelowa (2023 r.) _x000a_Nieobowiązkowy podział ze względu na płeć (w odniesieniu do wartości docelowej)_x000a__x000a_Ogółem" dataDxfId="230"/>
    <tableColumn id="6" xr3:uid="{00000000-0010-0000-2000-000006000000}" name="Wartość docelowa (2023 r.) _x000a_Nieobowiązkowy podział ze względu na płeć (w odniesieniu do wartości docelowej)_x000a__x000a_M" dataDxfId="229"/>
    <tableColumn id="7" xr3:uid="{00000000-0010-0000-2000-000007000000}" name="Wartość docelowa (2023 r.) _x000a_Nieobowiązkowy podział ze względu na płeć (w odniesieniu do wartości docelowej)_x000a__x000a_K" dataDxfId="228"/>
    <tableColumn id="8" xr3:uid="{00000000-0010-0000-2000-000008000000}" name="2014r Wartość roczna Ogółem" dataDxfId="227"/>
    <tableColumn id="9" xr3:uid="{00000000-0010-0000-2000-000009000000}" name="2014r Wartość roczna M" dataDxfId="226"/>
    <tableColumn id="10" xr3:uid="{00000000-0010-0000-2000-00000A000000}" name="2014r Wartość roczna K" dataDxfId="225"/>
    <tableColumn id="11" xr3:uid="{00000000-0010-0000-2000-00000B000000}" name="2015r Wartość roczna Ogółem" dataDxfId="224"/>
    <tableColumn id="12" xr3:uid="{00000000-0010-0000-2000-00000C000000}" name="2015r Wartość roczna M" dataDxfId="223"/>
    <tableColumn id="13" xr3:uid="{00000000-0010-0000-2000-00000D000000}" name="2015r Wartość roczna K" dataDxfId="222"/>
    <tableColumn id="14" xr3:uid="{00000000-0010-0000-2000-00000E000000}" name="2016r Wartość roczna Ogółem" dataDxfId="221"/>
    <tableColumn id="15" xr3:uid="{00000000-0010-0000-2000-00000F000000}" name="2016r Wartość roczna M" dataDxfId="220"/>
    <tableColumn id="16" xr3:uid="{00000000-0010-0000-2000-000010000000}" name="2016r Wartość roczna K" dataDxfId="219"/>
    <tableColumn id="17" xr3:uid="{00000000-0010-0000-2000-000011000000}" name="2017r Wartość roczna Ogółem" dataDxfId="218"/>
    <tableColumn id="18" xr3:uid="{00000000-0010-0000-2000-000012000000}" name="2017r Wartość roczna M" dataDxfId="217"/>
    <tableColumn id="19" xr3:uid="{00000000-0010-0000-2000-000013000000}" name="2017r Wartość roczna K" dataDxfId="216"/>
    <tableColumn id="20" xr3:uid="{00000000-0010-0000-2000-000014000000}" name="2018r Wartość roczna Ogółem" dataDxfId="215"/>
    <tableColumn id="21" xr3:uid="{00000000-0010-0000-2000-000015000000}" name="2018r Wartość roczna M" dataDxfId="214"/>
    <tableColumn id="22" xr3:uid="{00000000-0010-0000-2000-000016000000}" name="2018r Wartość roczna K" dataDxfId="213"/>
    <tableColumn id="23" xr3:uid="{00000000-0010-0000-2000-000017000000}" name="2019r Wartość roczna Ogółem" dataDxfId="212"/>
    <tableColumn id="24" xr3:uid="{00000000-0010-0000-2000-000018000000}" name="2019r Wartość roczna M" dataDxfId="211"/>
    <tableColumn id="25" xr3:uid="{00000000-0010-0000-2000-000019000000}" name="2019r Wartość roczna K" dataDxfId="210"/>
    <tableColumn id="32" xr3:uid="{00000000-0010-0000-2000-000020000000}" name="2020 r _x000a_Wartość roczna_x000a_Ogółem" dataDxfId="209"/>
    <tableColumn id="33" xr3:uid="{00000000-0010-0000-2000-000021000000}" name="2020 r _x000a_Wartość roczna_x000a_ M" dataDxfId="208"/>
    <tableColumn id="34" xr3:uid="{00000000-0010-0000-2000-000022000000}" name="2020 r _x000a_Wartość roczna _x000a_K" dataDxfId="207"/>
    <tableColumn id="35" xr3:uid="{426298ED-02B6-4E83-8A82-7B31C16476F4}" name="2021 r _x000a_Wartość roczna_x000a_Ogółem" dataDxfId="206"/>
    <tableColumn id="36" xr3:uid="{CA93C76F-6A2A-4488-B190-C7C4C665973E}" name="2021 r _x000a_Wartość roczna_x000a_ M" dataDxfId="205"/>
    <tableColumn id="37" xr3:uid="{7C6735E6-7297-4F84-9B5D-B8B08AEC575A}" name="2021 r _x000a_Wartość roczna _x000a_K" dataDxfId="204"/>
    <tableColumn id="38" xr3:uid="{DF48BD60-DB93-469A-8B87-E3DA5A0F91C9}" name="2022 r _x000a_Wartość roczna_x000a_Ogółem" dataDxfId="203"/>
    <tableColumn id="39" xr3:uid="{BDF9F5EC-812B-4BBD-9C47-D2894BC96C46}" name="2022 r _x000a_Wartość roczna_x000a_ M" dataDxfId="202"/>
    <tableColumn id="40" xr3:uid="{4967877B-FCEC-49DD-AABB-E9171BD703CA}" name="2022 r _x000a_Wartość roczna _x000a_K" dataDxfId="201"/>
    <tableColumn id="41" xr3:uid="{3AB31870-6048-4645-A9F9-4E2D30451715}" name="2023 r _x000a_Wartość roczna _x000a_Ogółem" dataDxfId="200"/>
    <tableColumn id="42" xr3:uid="{24A8334B-70D4-4CBA-AC0F-2B39A4D20BC3}" name="2023 r _x000a_Wartość roczna _x000a_M" dataDxfId="199"/>
    <tableColumn id="43" xr3:uid="{51B23410-E38D-4417-8A59-45800EB46105}" name="2023 r _x000a_Wartość roczna _x000a_K" dataDxfId="198"/>
    <tableColumn id="26" xr3:uid="{00000000-0010-0000-2000-00001A000000}" name="Wartość skumulowana Ogółem" dataDxfId="197" dataCellStyle="Procentowy">
      <calculatedColumnFormula>H201+K201+N201+Q201+T201+W201+Z201+AC201+AF201+AI201</calculatedColumnFormula>
    </tableColumn>
    <tableColumn id="27" xr3:uid="{00000000-0010-0000-2000-00001B000000}" name="Wartośc skumulowana M" dataDxfId="196"/>
    <tableColumn id="28" xr3:uid="{00000000-0010-0000-2000-00001C000000}" name="Wartość skumulowana K" dataDxfId="195"/>
    <tableColumn id="29" xr3:uid="{00000000-0010-0000-2000-00001D000000}" name="Wskaźnik osiągnięć Ogółem" dataDxfId="194">
      <calculatedColumnFormula>AL201/E201</calculatedColumnFormula>
    </tableColumn>
    <tableColumn id="30" xr3:uid="{00000000-0010-0000-2000-00001E000000}" name="Wskaźnik osiągnięć M" dataDxfId="193"/>
    <tableColumn id="31" xr3:uid="{00000000-0010-0000-2000-00001F000000}" name="Wskaźnik osiągnięć K" dataDxfId="192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10iv" altTextSummary="Tabela 4B zawiera informacje na temat wskaźników  produktu dla Priorytetu Inwestycyjnego 10iv Osi Priorytetowej IV, lepsze dostosowanie systemów kształcenia i szkolenia do potrzeb rynku pracy, ułatwianie przechodzenia z etapu kształcenia oraz wzmacnianie systemów kształcenia i szkolenia zawodowego i ich jakości, w tym poprzez mechanizmy prognozowania umiejętności, dostosowania programów nauczania oraz tworzenia i rozwoju systemów uczenia się poprzez praktyczną naukę zawodu realizowaną w ścisłej współpracy z pracodawcami."/>
    </ext>
  </extLst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21000000}" name="Tabela3252" displayName="Tabela3252" ref="A215:AQ227" totalsRowShown="0" headerRowDxfId="191" dataDxfId="189" headerRowBorderDxfId="190" tableBorderDxfId="188" totalsRowBorderDxfId="187">
  <tableColumns count="43">
    <tableColumn id="1" xr3:uid="{00000000-0010-0000-2100-000001000000}" name="Wskaźnik NR IDENTYFIKACYJNY" dataDxfId="186"/>
    <tableColumn id="2" xr3:uid="{00000000-0010-0000-2100-000002000000}" name="Wskaźnik (nazwa wskaźnika)" dataDxfId="185"/>
    <tableColumn id="3" xr3:uid="{00000000-0010-0000-2100-000003000000}" name="Kategoria regionu (w stosownych przypadkach)" dataDxfId="184"/>
    <tableColumn id="4" xr3:uid="{00000000-0010-0000-2100-000004000000}" name="Jednostka miary" dataDxfId="183"/>
    <tableColumn id="5" xr3:uid="{00000000-0010-0000-2100-000005000000}" name="Wartość docelowa (2023 r.) _x000a_Nieobowiązkowy podział ze względu na płeć (w odniesieniu do wartości docelowej)_x000a__x000a_Ogółem" dataDxfId="182"/>
    <tableColumn id="6" xr3:uid="{00000000-0010-0000-2100-000006000000}" name="Wartość docelowa (2023 r.) _x000a_Nieobowiązkowy podział ze względu na płeć (w odniesieniu do wartości docelowej)_x000a__x000a_M" dataDxfId="181"/>
    <tableColumn id="7" xr3:uid="{00000000-0010-0000-2100-000007000000}" name="Wartość docelowa (2023 r.) _x000a_Nieobowiązkowy podział ze względu na płeć (w odniesieniu do wartości docelowej)_x000a__x000a_K" dataDxfId="180"/>
    <tableColumn id="8" xr3:uid="{00000000-0010-0000-2100-000008000000}" name="2014r Wartość roczna Ogółem" dataDxfId="179"/>
    <tableColumn id="9" xr3:uid="{00000000-0010-0000-2100-000009000000}" name="2014r Wartość roczna M" dataDxfId="178"/>
    <tableColumn id="10" xr3:uid="{00000000-0010-0000-2100-00000A000000}" name="2014r Wartość roczna K" dataDxfId="177"/>
    <tableColumn id="11" xr3:uid="{00000000-0010-0000-2100-00000B000000}" name="2015r Wartość roczna Ogółem" dataDxfId="176"/>
    <tableColumn id="12" xr3:uid="{00000000-0010-0000-2100-00000C000000}" name="2015r Wartość roczna M" dataDxfId="175"/>
    <tableColumn id="13" xr3:uid="{00000000-0010-0000-2100-00000D000000}" name="2015r Wartość roczna K" dataDxfId="174"/>
    <tableColumn id="14" xr3:uid="{00000000-0010-0000-2100-00000E000000}" name="2016r Wartość roczna Ogółem" dataDxfId="173"/>
    <tableColumn id="15" xr3:uid="{00000000-0010-0000-2100-00000F000000}" name="2016r Wartość roczna M" dataDxfId="172"/>
    <tableColumn id="16" xr3:uid="{00000000-0010-0000-2100-000010000000}" name="2016r Wartość roczna K" dataDxfId="171"/>
    <tableColumn id="17" xr3:uid="{00000000-0010-0000-2100-000011000000}" name="2017r Wartość roczna Ogółem" dataDxfId="170"/>
    <tableColumn id="18" xr3:uid="{00000000-0010-0000-2100-000012000000}" name="2017r Wartość roczna M" dataDxfId="169"/>
    <tableColumn id="19" xr3:uid="{00000000-0010-0000-2100-000013000000}" name="2017r Wartość roczna K" dataDxfId="168"/>
    <tableColumn id="20" xr3:uid="{00000000-0010-0000-2100-000014000000}" name="2018r Wartość roczna Ogółem" dataDxfId="167"/>
    <tableColumn id="21" xr3:uid="{00000000-0010-0000-2100-000015000000}" name="2018r Wartość roczna M" dataDxfId="166"/>
    <tableColumn id="22" xr3:uid="{00000000-0010-0000-2100-000016000000}" name="2018r Wartość roczna K" dataDxfId="165"/>
    <tableColumn id="24" xr3:uid="{00000000-0010-0000-2100-000018000000}" name="2019r Wartość roczna Ogółem" dataDxfId="164"/>
    <tableColumn id="25" xr3:uid="{00000000-0010-0000-2100-000019000000}" name="2019r Wartość roczna M" dataDxfId="163"/>
    <tableColumn id="26" xr3:uid="{00000000-0010-0000-2100-00001A000000}" name="2019r Wartość roczna K" dataDxfId="162" dataCellStyle="Procentowy"/>
    <tableColumn id="32" xr3:uid="{00000000-0010-0000-2100-000020000000}" name="2020 r _x000a_Wartość roczna_x000a_Ogółem" dataDxfId="161" dataCellStyle="Procentowy"/>
    <tableColumn id="33" xr3:uid="{00000000-0010-0000-2100-000021000000}" name="2020 r _x000a_Wartość roczna_x000a_ M" dataDxfId="160" dataCellStyle="Procentowy"/>
    <tableColumn id="34" xr3:uid="{00000000-0010-0000-2100-000022000000}" name="2020 r _x000a_Wartość roczna _x000a_K" dataDxfId="159" dataCellStyle="Procentowy"/>
    <tableColumn id="35" xr3:uid="{3B800212-D16D-4587-9CD7-70D0CD8615E2}" name="2021 r _x000a_Wartość roczna_x000a_Ogółem" dataDxfId="158"/>
    <tableColumn id="36" xr3:uid="{2AD23702-077B-44BD-8171-9051D3C489A8}" name="2021 r _x000a_Wartość roczna_x000a_ M" dataDxfId="157"/>
    <tableColumn id="37" xr3:uid="{116D76C1-1DA2-40A2-89C4-EBD06660E7F7}" name="2021 r _x000a_Wartość roczna _x000a_K" dataDxfId="156"/>
    <tableColumn id="38" xr3:uid="{23BE2EDF-D8B4-4068-87D9-8C726F10FEF6}" name="2022 r _x000a_Wartość roczna_x000a_Ogółem" dataDxfId="155"/>
    <tableColumn id="39" xr3:uid="{EE45374D-40F0-49A4-8D1B-25E9B50CFAE1}" name="2022 r _x000a_Wartość roczna_x000a_ M" dataDxfId="154"/>
    <tableColumn id="40" xr3:uid="{46EDF596-3608-459C-B24D-BA82A5662D7E}" name="2022 r _x000a_Wartość roczna _x000a_K" dataDxfId="153"/>
    <tableColumn id="41" xr3:uid="{20B63912-0089-4FED-AF84-8A58DF81CA16}" name="2023 r _x000a_Wartość roczna _x000a_Ogółem" dataDxfId="152"/>
    <tableColumn id="42" xr3:uid="{C5AA34CF-B5BC-46A6-8134-AFED60B63DA2}" name="2023 r _x000a_Wartość roczna _x000a_M" dataDxfId="151"/>
    <tableColumn id="43" xr3:uid="{FF6D2750-A302-454A-A5B8-F2A859BEC91B}" name="2023 r _x000a_Wartość roczna _x000a_K" dataDxfId="150"/>
    <tableColumn id="23" xr3:uid="{00000000-0010-0000-2100-000017000000}" name="Wartość skumulowana Ogółem" dataDxfId="149" dataCellStyle="Procentowy">
      <calculatedColumnFormula>H216+K216+N216+Q216+T216+W216+Z216+AC216+AF216+AI216</calculatedColumnFormula>
    </tableColumn>
    <tableColumn id="27" xr3:uid="{00000000-0010-0000-2100-00001B000000}" name="Wartośc skumulowana M" dataDxfId="148"/>
    <tableColumn id="28" xr3:uid="{00000000-0010-0000-2100-00001C000000}" name="Wartość skumulowana K" dataDxfId="147"/>
    <tableColumn id="29" xr3:uid="{00000000-0010-0000-2100-00001D000000}" name="Wskaźnik osiągnięć Ogółem" dataDxfId="146">
      <calculatedColumnFormula>AL216/E216</calculatedColumnFormula>
    </tableColumn>
    <tableColumn id="30" xr3:uid="{00000000-0010-0000-2100-00001E000000}" name="Wskaźnik osiągnięć M" dataDxfId="145"/>
    <tableColumn id="31" xr3:uid="{00000000-0010-0000-2100-00001F000000}" name="Wskaźnik osiągnięć K" dataDxfId="144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11i" altTextSummary="Tabela 4B zawiera informacje na temat wskaźników  produktu dla Priorytetu Inwestycyjnego 11i Osi Priorytetowej IV, inwestycje w zdolności instytucjonalne i w sprawność administracji publicznej oraz efektywność usług publicznych na szczeblu krajowym, regionalnym i lokalnym w celu przeprowadzenia reform z uwzględnieniem lepszego stanowienia prawa i dobrego rządzenia. "/>
    </ext>
  </extLst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22000000}" name="Tabela3353" displayName="Tabela3353" ref="A230:AQ242" totalsRowShown="0" headerRowDxfId="143" dataDxfId="141" headerRowBorderDxfId="142" tableBorderDxfId="140" totalsRowBorderDxfId="139">
  <tableColumns count="43">
    <tableColumn id="1" xr3:uid="{00000000-0010-0000-2200-000001000000}" name="Wskaźnik NR IDENTYFIKACYJNY" dataDxfId="138"/>
    <tableColumn id="2" xr3:uid="{00000000-0010-0000-2200-000002000000}" name="Wskaźnik (nazwa wskaźnika)" dataDxfId="137"/>
    <tableColumn id="3" xr3:uid="{00000000-0010-0000-2200-000003000000}" name="Kategoria regionu (w stosownych przypadkach)" dataDxfId="136"/>
    <tableColumn id="4" xr3:uid="{00000000-0010-0000-2200-000004000000}" name="Jednostka miary" dataDxfId="135"/>
    <tableColumn id="5" xr3:uid="{00000000-0010-0000-2200-000005000000}" name="Wartość docelowa (2023 r.) _x000a_Nieobowiązkowy podział ze względu na płeć (w odniesieniu do wartości docelowej)_x000a__x000a_Ogółem" dataDxfId="134"/>
    <tableColumn id="6" xr3:uid="{00000000-0010-0000-2200-000006000000}" name="Wartość docelowa (2023 r.) _x000a_Nieobowiązkowy podział ze względu na płeć (w odniesieniu do wartości docelowej)_x000a__x000a_M" dataDxfId="133"/>
    <tableColumn id="7" xr3:uid="{00000000-0010-0000-2200-000007000000}" name="Wartość docelowa (2023 r.) _x000a_Nieobowiązkowy podział ze względu na płeć (w odniesieniu do wartości docelowej)_x000a__x000a_K" dataDxfId="132"/>
    <tableColumn id="8" xr3:uid="{00000000-0010-0000-2200-000008000000}" name="2014r Wartość roczna Ogółem" dataDxfId="131"/>
    <tableColumn id="9" xr3:uid="{00000000-0010-0000-2200-000009000000}" name="2014r Wartość roczna M" dataDxfId="130"/>
    <tableColumn id="10" xr3:uid="{00000000-0010-0000-2200-00000A000000}" name="2014r Wartość roczna K" dataDxfId="129"/>
    <tableColumn id="11" xr3:uid="{00000000-0010-0000-2200-00000B000000}" name="2015r Wartość roczna Ogółem" dataDxfId="128"/>
    <tableColumn id="12" xr3:uid="{00000000-0010-0000-2200-00000C000000}" name="2015r Wartość roczna M" dataDxfId="127"/>
    <tableColumn id="13" xr3:uid="{00000000-0010-0000-2200-00000D000000}" name="2015r Wartość roczna K" dataDxfId="126"/>
    <tableColumn id="14" xr3:uid="{00000000-0010-0000-2200-00000E000000}" name="2016r Wartość roczna Ogółem" dataDxfId="125"/>
    <tableColumn id="15" xr3:uid="{00000000-0010-0000-2200-00000F000000}" name="2016r Wartość roczna M" dataDxfId="124"/>
    <tableColumn id="16" xr3:uid="{00000000-0010-0000-2200-000010000000}" name="2016r Wartość roczna K" dataDxfId="123"/>
    <tableColumn id="17" xr3:uid="{00000000-0010-0000-2200-000011000000}" name="2017r Wartość roczna Ogółem" dataDxfId="122"/>
    <tableColumn id="18" xr3:uid="{00000000-0010-0000-2200-000012000000}" name="2017r Wartość roczna M" dataDxfId="121"/>
    <tableColumn id="19" xr3:uid="{00000000-0010-0000-2200-000013000000}" name="2017r Wartość roczna K" dataDxfId="120"/>
    <tableColumn id="20" xr3:uid="{00000000-0010-0000-2200-000014000000}" name="2018r Wartość roczna Ogółem" dataDxfId="119"/>
    <tableColumn id="21" xr3:uid="{00000000-0010-0000-2200-000015000000}" name="2018r Wartość roczna M" dataDxfId="118"/>
    <tableColumn id="22" xr3:uid="{00000000-0010-0000-2200-000016000000}" name="2018r Wartość roczna K" dataDxfId="117"/>
    <tableColumn id="23" xr3:uid="{00000000-0010-0000-2200-000017000000}" name="2019r Wartość roczna Ogółem" dataDxfId="116"/>
    <tableColumn id="24" xr3:uid="{00000000-0010-0000-2200-000018000000}" name="2019r Wartość roczna M" dataDxfId="115"/>
    <tableColumn id="25" xr3:uid="{00000000-0010-0000-2200-000019000000}" name="2019r Wartość roczna K" dataDxfId="114"/>
    <tableColumn id="32" xr3:uid="{00000000-0010-0000-2200-000020000000}" name="2020 r _x000a_Wartość roczna_x000a_Ogółem" dataDxfId="113"/>
    <tableColumn id="33" xr3:uid="{00000000-0010-0000-2200-000021000000}" name="2020 r _x000a_Wartość roczna_x000a_ M" dataDxfId="112"/>
    <tableColumn id="34" xr3:uid="{00000000-0010-0000-2200-000022000000}" name="2020 r _x000a_Wartość roczna _x000a_K" dataDxfId="111"/>
    <tableColumn id="35" xr3:uid="{D715AA90-973B-4747-ADA4-21897F9FA24F}" name="2021 r _x000a_Wartość roczna_x000a_Ogółem" dataDxfId="110"/>
    <tableColumn id="36" xr3:uid="{16991570-BE4B-4CF4-BE53-D0C16171C039}" name="2021 r _x000a_Wartość roczna_x000a_ M" dataDxfId="109"/>
    <tableColumn id="37" xr3:uid="{B5328878-4CE1-48C9-8B48-0BCA702704C4}" name="2021 r _x000a_Wartość roczna _x000a_K" dataDxfId="108"/>
    <tableColumn id="38" xr3:uid="{4E8BC620-4F16-4211-98F1-464967DF965A}" name="2022 r _x000a_Wartość roczna_x000a_Ogółem" dataDxfId="107"/>
    <tableColumn id="39" xr3:uid="{19530A91-051C-4575-A609-C476C2EB1BF9}" name="2022 r _x000a_Wartość roczna_x000a_ M" dataDxfId="106"/>
    <tableColumn id="40" xr3:uid="{6F43708B-39E0-4545-8428-7839BBF024E6}" name="2022 r _x000a_Wartość roczna _x000a_K" dataDxfId="105"/>
    <tableColumn id="41" xr3:uid="{83F80636-42AA-4018-B58F-B1C3FEF92FB5}" name="2023 r _x000a_Wartość roczna _x000a_Ogółem" dataDxfId="104"/>
    <tableColumn id="42" xr3:uid="{AC6E3B57-0935-40C8-8A71-BDB0118801F3}" name="2023 r _x000a_Wartość roczna _x000a_M" dataDxfId="103"/>
    <tableColumn id="43" xr3:uid="{2567472F-1F37-4AEF-B552-833251921065}" name="2023 r _x000a_Wartość roczna _x000a_K" dataDxfId="102"/>
    <tableColumn id="26" xr3:uid="{00000000-0010-0000-2200-00001A000000}" name="Wartość skumulowana Ogółem" dataDxfId="101" dataCellStyle="Procentowy">
      <calculatedColumnFormula>H231+K231+N231+Q231+T231+W231+Z231+AC231</calculatedColumnFormula>
    </tableColumn>
    <tableColumn id="27" xr3:uid="{00000000-0010-0000-2200-00001B000000}" name="Wartośc skumulowana M" dataDxfId="100"/>
    <tableColumn id="28" xr3:uid="{00000000-0010-0000-2200-00001C000000}" name="Wartość skumulowana K" dataDxfId="99"/>
    <tableColumn id="29" xr3:uid="{00000000-0010-0000-2200-00001D000000}" name="Wskaźnik osiągnięć Ogółem" dataDxfId="98">
      <calculatedColumnFormula>AL231/E231</calculatedColumnFormula>
    </tableColumn>
    <tableColumn id="30" xr3:uid="{00000000-0010-0000-2200-00001E000000}" name="Wskaźnik osiągnięć M" dataDxfId="97"/>
    <tableColumn id="31" xr3:uid="{00000000-0010-0000-2200-00001F000000}" name="Wskaźnik osiągnięć K" dataDxfId="96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Priorytetu Inwestycyjnego 11ii" altTextSummary="Tabela 4B zawiera informacje na temat wskaźników  produktu dla Priorytetu Inwestycyjnego 11ii Osi Priorytetowej IV, budowanie potencjału wszystkich zainteresowanych podmiotów kształtujących politykę w zakresie kształcenia, uczenia się przez całe życie, szkolena i zatrudnienia oraz polityki społecznej, w tym poprzez pakty sektorowe i terytorialne na rzecz wdrażania reform na szczeblu krajowym, regionalnym  i lokalnym."/>
    </ext>
  </extLst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3000000}" name="Tabela3443" displayName="Tabela3443" ref="A4:AQ12" totalsRowShown="0" headerRowDxfId="95" dataDxfId="93" headerRowBorderDxfId="94" tableBorderDxfId="92" totalsRowBorderDxfId="91">
  <tableColumns count="43">
    <tableColumn id="1" xr3:uid="{00000000-0010-0000-2300-000001000000}" name="Wskaźnik NR IDENTYFIKACYJNY" dataDxfId="90"/>
    <tableColumn id="2" xr3:uid="{00000000-0010-0000-2300-000002000000}" name="Wskaźnik (nazwa wskaźnika)" dataDxfId="89"/>
    <tableColumn id="3" xr3:uid="{00000000-0010-0000-2300-000003000000}" name="Kategoria regionu (w stosownych przypadkach)" dataDxfId="88"/>
    <tableColumn id="4" xr3:uid="{00000000-0010-0000-2300-000004000000}" name="Jednostka miary" dataDxfId="87"/>
    <tableColumn id="5" xr3:uid="{00000000-0010-0000-2300-000005000000}" name="Wartość docelowa (2023 r.) _x000a_Nieobowiązkowy podział ze względu na płeć (w odniesieniu do wartości docelowej)_x000a__x000a_Ogółem" dataDxfId="86"/>
    <tableColumn id="6" xr3:uid="{00000000-0010-0000-2300-000006000000}" name="Wartość docelowa (2023 r.) _x000a_Nieobowiązkowy podział ze względu na płeć (w odniesieniu do wartości docelowej)_x000a__x000a_M" dataDxfId="85"/>
    <tableColumn id="7" xr3:uid="{00000000-0010-0000-2300-000007000000}" name="Wartość docelowa (2023 r.) _x000a_Nieobowiązkowy podział ze względu na płeć (w odniesieniu do wartości docelowej)_x000a__x000a_K" dataDxfId="84"/>
    <tableColumn id="8" xr3:uid="{00000000-0010-0000-2300-000008000000}" name="2014r Wartość roczna Ogółem" dataDxfId="83"/>
    <tableColumn id="9" xr3:uid="{00000000-0010-0000-2300-000009000000}" name="2014r Wartość roczna M" dataDxfId="82"/>
    <tableColumn id="10" xr3:uid="{00000000-0010-0000-2300-00000A000000}" name="2014r Wartość roczna K" dataDxfId="81"/>
    <tableColumn id="11" xr3:uid="{00000000-0010-0000-2300-00000B000000}" name="2015r Wartość roczna Ogółem" dataDxfId="80"/>
    <tableColumn id="12" xr3:uid="{00000000-0010-0000-2300-00000C000000}" name="2015r Wartość roczna M" dataDxfId="79"/>
    <tableColumn id="13" xr3:uid="{00000000-0010-0000-2300-00000D000000}" name="2015r Wartość roczna K" dataDxfId="78"/>
    <tableColumn id="14" xr3:uid="{00000000-0010-0000-2300-00000E000000}" name="2016r Wartość roczna Ogółem" dataDxfId="77"/>
    <tableColumn id="15" xr3:uid="{00000000-0010-0000-2300-00000F000000}" name="2016r Wartość roczna M" dataDxfId="76"/>
    <tableColumn id="16" xr3:uid="{00000000-0010-0000-2300-000010000000}" name="2016r Wartość roczna K" dataDxfId="75"/>
    <tableColumn id="17" xr3:uid="{00000000-0010-0000-2300-000011000000}" name="2017r Wartość roczna Ogółem" dataDxfId="74"/>
    <tableColumn id="18" xr3:uid="{00000000-0010-0000-2300-000012000000}" name="2017r Wartość roczna M" dataDxfId="73"/>
    <tableColumn id="19" xr3:uid="{00000000-0010-0000-2300-000013000000}" name="2017r Wartość roczna K" dataDxfId="72"/>
    <tableColumn id="20" xr3:uid="{00000000-0010-0000-2300-000014000000}" name="2018r Wartość roczna Ogółem" dataDxfId="71"/>
    <tableColumn id="21" xr3:uid="{00000000-0010-0000-2300-000015000000}" name="2018r Wartość roczna M" dataDxfId="70"/>
    <tableColumn id="22" xr3:uid="{00000000-0010-0000-2300-000016000000}" name="2018r Wartość roczna K" dataDxfId="69"/>
    <tableColumn id="29" xr3:uid="{00000000-0010-0000-2300-00001D000000}" name="2019r_x000a_Wartość roczna _x000a_Ogółem" dataDxfId="68"/>
    <tableColumn id="30" xr3:uid="{00000000-0010-0000-2300-00001E000000}" name="2019r_x000a_Wartość roczna M" dataDxfId="67"/>
    <tableColumn id="31" xr3:uid="{00000000-0010-0000-2300-00001F000000}" name="2019r_x000a_Wartość roczna K" dataDxfId="66"/>
    <tableColumn id="32" xr3:uid="{00000000-0010-0000-2300-000020000000}" name="2020 r _x000a_Wartość roczna_x000a_Ogółem" dataDxfId="65"/>
    <tableColumn id="33" xr3:uid="{00000000-0010-0000-2300-000021000000}" name="2020 r _x000a_Wartość roczna_x000a_ M" dataDxfId="64"/>
    <tableColumn id="34" xr3:uid="{00000000-0010-0000-2300-000022000000}" name="2020 r _x000a_Wartość roczna _x000a_K" dataDxfId="63"/>
    <tableColumn id="35" xr3:uid="{2C508317-6501-428D-B48A-9942DDE6C140}" name="2021 r _x000a_Wartość roczna_x000a_Ogółem" dataDxfId="62"/>
    <tableColumn id="36" xr3:uid="{151F8F12-F684-4636-9FC3-71AB322D5B7B}" name="2021 r _x000a_Wartość roczna_x000a_ M" dataDxfId="61"/>
    <tableColumn id="37" xr3:uid="{C8CA10E7-DD2B-40E4-AD93-24A8F39884D6}" name="2021 r _x000a_Wartość roczna _x000a_K" dataDxfId="60"/>
    <tableColumn id="38" xr3:uid="{53CEC422-D9D9-4539-92CB-38BB4C6D9D3A}" name="2022 r _x000a_Wartość roczna_x000a_Ogółem" dataDxfId="59"/>
    <tableColumn id="39" xr3:uid="{7CC03F4B-DECA-46FA-8E36-422286C8E309}" name="2022 r _x000a_Wartość roczna_x000a_ M" dataDxfId="58"/>
    <tableColumn id="40" xr3:uid="{1AE93B0F-5775-4116-AFD9-DF97698C5708}" name="2022 r _x000a_Wartość roczna _x000a_K" dataDxfId="57"/>
    <tableColumn id="41" xr3:uid="{1EAEDAF8-3321-4D85-9609-C9F3DA37CC52}" name="2023 r _x000a_Wartość roczna _x000a_Ogółem" dataDxfId="56"/>
    <tableColumn id="42" xr3:uid="{DE848C04-CAE5-4F5F-96E4-21A9165FD451}" name="2023 r _x000a_Wartość roczna _x000a_M" dataDxfId="55"/>
    <tableColumn id="43" xr3:uid="{086112F7-05BB-4DBF-AE50-106C07581E82}" name="2023 r _x000a_Wartość roczna _x000a_K" dataDxfId="54"/>
    <tableColumn id="23" xr3:uid="{00000000-0010-0000-2300-000017000000}" name="Wartość skumulowana Ogółem" dataDxfId="53"/>
    <tableColumn id="24" xr3:uid="{00000000-0010-0000-2300-000018000000}" name="Wartośc skumulowana M" dataDxfId="52"/>
    <tableColumn id="25" xr3:uid="{00000000-0010-0000-2300-000019000000}" name="Wartość skumulowana K" dataDxfId="51"/>
    <tableColumn id="26" xr3:uid="{00000000-0010-0000-2300-00001A000000}" name="Wskaźnik osiągnięć Ogółem" dataDxfId="50" dataCellStyle="Procentowy"/>
    <tableColumn id="27" xr3:uid="{00000000-0010-0000-2300-00001B000000}" name="Wskaźnik osiągnięć M" dataDxfId="49"/>
    <tableColumn id="28" xr3:uid="{00000000-0010-0000-2300-00001C000000}" name="Wskaźnik osiągnięć K" dataDxfId="48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Osi Priorytetowej VI" altTextSummary="Tabela dotyczy Osi Priorytetowej VI."/>
    </ext>
  </extLst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2D652707-8F4F-41BC-95B8-DCDD908D20C5}" name="Tabela344319" displayName="Tabela344319" ref="A4:AQ7" totalsRowShown="0" headerRowDxfId="47" dataDxfId="45" headerRowBorderDxfId="46" tableBorderDxfId="44" totalsRowBorderDxfId="43">
  <tableColumns count="43">
    <tableColumn id="1" xr3:uid="{9186DCED-177A-46F9-B8FA-6E004096405C}" name="Wskaźnik NR IDENTYFIKACYJNY" dataDxfId="42"/>
    <tableColumn id="2" xr3:uid="{CC7AE270-14A7-4B15-AA77-AF509E4B4907}" name="Wskaźnik (nazwa wskaźnika)" dataDxfId="41"/>
    <tableColumn id="3" xr3:uid="{FA88BEAA-F5FC-4F68-BD84-406F9B2E9640}" name="Kategoria regionu (w stosownych przypadkach)" dataDxfId="40"/>
    <tableColumn id="4" xr3:uid="{B0CE6525-E2EE-42FF-8EBC-DD94A0E9C687}" name="Jednostka miary" dataDxfId="39"/>
    <tableColumn id="5" xr3:uid="{38FF5574-E8F8-4596-9C06-C0A8220EC89B}" name="Wartość docelowa (2023 r.) _x000a_Nieobowiązkowy podział ze względu na płeć (w odniesieniu do wartości docelowej)_x000a__x000a_Ogółem" dataDxfId="38"/>
    <tableColumn id="6" xr3:uid="{1F6B7B71-AA0C-4A8B-8D1E-C1BE64A0A4F0}" name="Wartość docelowa (2023 r.) _x000a_Nieobowiązkowy podział ze względu na płeć (w odniesieniu do wartości docelowej)_x000a__x000a_M" dataDxfId="37"/>
    <tableColumn id="7" xr3:uid="{2AD86433-9CCB-4A8A-8D19-9B3AD7B07129}" name="Wartość docelowa (2023 r.) _x000a_Nieobowiązkowy podział ze względu na płeć (w odniesieniu do wartości docelowej)_x000a__x000a_K" dataDxfId="36"/>
    <tableColumn id="8" xr3:uid="{A3967F9A-8D65-4AA7-A1A8-D0236081F6A8}" name="2014r Wartość roczna Ogółem" dataDxfId="35"/>
    <tableColumn id="9" xr3:uid="{E175F7DE-F572-409E-8DB3-06628124B09B}" name="2014r Wartość roczna M" dataDxfId="34"/>
    <tableColumn id="10" xr3:uid="{6A9EE568-C1F0-4ABF-84DC-C36CCFF93549}" name="2014r Wartość roczna K" dataDxfId="33"/>
    <tableColumn id="11" xr3:uid="{05EAFFC7-5CC2-4F58-9010-A79284294AB6}" name="2015r Wartość roczna Ogółem" dataDxfId="32"/>
    <tableColumn id="12" xr3:uid="{BE2ED7AE-75D6-49FC-9E8E-3AA9EB5C7255}" name="2015r Wartość roczna M" dataDxfId="31"/>
    <tableColumn id="13" xr3:uid="{ABFA1D90-E10A-4CB9-A627-BD9C461F988B}" name="2015r Wartość roczna K" dataDxfId="30"/>
    <tableColumn id="14" xr3:uid="{DFD752D5-2E2C-4ED3-8C80-112A3FB52FBE}" name="2016r Wartość roczna Ogółem" dataDxfId="29"/>
    <tableColumn id="15" xr3:uid="{545863EB-3537-4F51-9A2D-902D0BEA6560}" name="2016r Wartość roczna M" dataDxfId="28"/>
    <tableColumn id="16" xr3:uid="{964439B5-171C-493D-87A3-C712BF0D4585}" name="2016r Wartość roczna K" dataDxfId="27"/>
    <tableColumn id="17" xr3:uid="{7D53308F-C6AD-4779-A7F0-DA18C7E6CE6B}" name="2017r Wartość roczna Ogółem" dataDxfId="26"/>
    <tableColumn id="18" xr3:uid="{ECE86159-B2C0-4721-BD80-B6D8A6E9C189}" name="2017r Wartość roczna M" dataDxfId="25"/>
    <tableColumn id="19" xr3:uid="{EDF779DE-5DAC-4686-B0CB-E636C346603F}" name="2017r Wartość roczna K" dataDxfId="24"/>
    <tableColumn id="20" xr3:uid="{1FB4D6DB-8448-4ABE-A74E-E622A301426A}" name="2018r Wartość roczna Ogółem" dataDxfId="23"/>
    <tableColumn id="21" xr3:uid="{DC54D208-BE7E-4CDD-AFF2-8F8EACE7DB0A}" name="2018r Wartość roczna M" dataDxfId="22"/>
    <tableColumn id="22" xr3:uid="{B718B51E-406F-4536-8F25-BFAD7F3D3711}" name="2018r Wartość roczna K" dataDxfId="21"/>
    <tableColumn id="29" xr3:uid="{AD81EF8B-CC2F-48BD-A70B-89DC4CC47DB9}" name="2019r_x000a_Wartość roczna _x000a_Ogółem" dataDxfId="20"/>
    <tableColumn id="30" xr3:uid="{A8552144-A06C-46FB-B925-B0DA243BDC9F}" name="2019r_x000a_Wartość roczna M" dataDxfId="19"/>
    <tableColumn id="31" xr3:uid="{5A6EC897-C9E5-4E18-B02D-308EE0B3C966}" name="2019r_x000a_Wartość roczna K" dataDxfId="18"/>
    <tableColumn id="32" xr3:uid="{39EC0875-10F6-4599-B7BA-4BF64338D0DE}" name="2020 r _x000a_Wartość roczna_x000a_Ogółem" dataDxfId="17"/>
    <tableColumn id="33" xr3:uid="{351D287A-6706-414A-A4EB-68C3901535E5}" name="2020 r _x000a_Wartość roczna_x000a_ M" dataDxfId="16"/>
    <tableColumn id="34" xr3:uid="{E570C3C7-608D-46F5-9CB4-D682E27E6435}" name="2020 r _x000a_Wartość roczna _x000a_K" dataDxfId="15"/>
    <tableColumn id="37" xr3:uid="{21B6F746-2F52-4352-AC83-73667C8F85B1}" name="2021 r _x000a_Wartość roczna_x000a_Ogółem" dataDxfId="14"/>
    <tableColumn id="36" xr3:uid="{5D08EDA3-6652-4ABD-B737-454CC7DC16EC}" name="2021 r _x000a_Wartość roczna_x000a_ M" dataDxfId="13"/>
    <tableColumn id="35" xr3:uid="{96FCD1C1-8409-45F9-A9A6-DAACF859A42F}" name="2021 r _x000a_Wartość roczna _x000a_K" dataDxfId="12"/>
    <tableColumn id="38" xr3:uid="{0095A6A1-532D-483B-889C-8C22FB6931BC}" name="2022 r _x000a_Wartość roczna_x000a_Ogółem" dataDxfId="11"/>
    <tableColumn id="39" xr3:uid="{5D98328E-158F-4828-9221-A51EA4A00FA7}" name="2022 r _x000a_Wartość roczna_x000a_ M" dataDxfId="10"/>
    <tableColumn id="40" xr3:uid="{94876F9A-61C5-4E9B-8A6D-0C66B9B8727D}" name="2022 r _x000a_Wartość roczna _x000a_K" dataDxfId="9"/>
    <tableColumn id="41" xr3:uid="{081B535E-3E98-4E6F-B8F5-E2AC9EB9762A}" name="2023 r _x000a_Wartość roczna _x000a_Ogółem" dataDxfId="8"/>
    <tableColumn id="42" xr3:uid="{27E96E50-2007-42B0-82A2-2F8C16F69404}" name="2023 r _x000a_Wartość roczna _x000a_M" dataDxfId="7"/>
    <tableColumn id="43" xr3:uid="{D6F5899B-D3B8-4982-ADFA-832259629D02}" name="2023 r _x000a_Wartość roczna _x000a_K" dataDxfId="6"/>
    <tableColumn id="23" xr3:uid="{EC4A1807-A0EF-4143-ABED-3AFB6B1BD163}" name="Wartość skumulowana Ogółem" dataDxfId="5"/>
    <tableColumn id="24" xr3:uid="{C01A7B71-9A73-4E1B-883E-15876C03F093}" name="Wartośc skumulowana M" dataDxfId="4"/>
    <tableColumn id="25" xr3:uid="{E33FDA9A-BB55-47B6-99E6-B2A37E0BFB37}" name="Wartość skumulowana K" dataDxfId="3"/>
    <tableColumn id="26" xr3:uid="{AC9EC001-A0EF-439D-B1FF-FFBCE499E48F}" name="Wskaźnik osiągnięć Ogółem" dataDxfId="2" dataCellStyle="Procentowy"/>
    <tableColumn id="27" xr3:uid="{F4035B78-6AE8-4861-802E-D17C61E77389}" name="Wskaźnik osiągnięć M" dataDxfId="1"/>
    <tableColumn id="28" xr3:uid="{E14D9F0E-AD02-4626-BC42-2EDE41CE3420}" name="Wskaźnik osiągnięć K" dataDxfId="0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dotyczy Osi Priorytetowej VI" altTextSummary="Tabela dotyczy Osi Priorytetowej VI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73" dT="2023-04-03T11:40:45.32" personId="{6AB786AE-E868-4A55-9A2E-9C9941D31A34}" id="{85FB6F71-A3A8-46D0-9D84-1A0D2F8291A8}">
    <text>@Ludwicka Ewelina jakiś dodatkowy wiersz się pojawił. 
Po wpisaniu do SFC prośba o zdjęcie żółtego wypełnienia komórek.</text>
    <mentions>
      <mention mentionpersonId="{8F6A4048-9D74-43E6-B48A-B30675F1A73D}" mentionId="{6CCAEA71-C50B-4914-8BFA-47E99022EC15}" startIndex="0" length="17"/>
    </mentions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.bin"/><Relationship Id="rId13" Type="http://schemas.openxmlformats.org/officeDocument/2006/relationships/printerSettings" Target="../printerSettings/printerSettings33.bin"/><Relationship Id="rId18" Type="http://schemas.openxmlformats.org/officeDocument/2006/relationships/printerSettings" Target="../printerSettings/printerSettings38.bin"/><Relationship Id="rId3" Type="http://schemas.openxmlformats.org/officeDocument/2006/relationships/printerSettings" Target="../printerSettings/printerSettings23.bin"/><Relationship Id="rId7" Type="http://schemas.openxmlformats.org/officeDocument/2006/relationships/printerSettings" Target="../printerSettings/printerSettings27.bin"/><Relationship Id="rId12" Type="http://schemas.openxmlformats.org/officeDocument/2006/relationships/printerSettings" Target="../printerSettings/printerSettings32.bin"/><Relationship Id="rId17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22.bin"/><Relationship Id="rId16" Type="http://schemas.openxmlformats.org/officeDocument/2006/relationships/printerSettings" Target="../printerSettings/printerSettings36.bin"/><Relationship Id="rId20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6.bin"/><Relationship Id="rId1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25.bin"/><Relationship Id="rId15" Type="http://schemas.openxmlformats.org/officeDocument/2006/relationships/printerSettings" Target="../printerSettings/printerSettings35.bin"/><Relationship Id="rId10" Type="http://schemas.openxmlformats.org/officeDocument/2006/relationships/printerSettings" Target="../printerSettings/printerSettings30.bin"/><Relationship Id="rId19" Type="http://schemas.openxmlformats.org/officeDocument/2006/relationships/printerSettings" Target="../printerSettings/printerSettings39.bin"/><Relationship Id="rId4" Type="http://schemas.openxmlformats.org/officeDocument/2006/relationships/printerSettings" Target="../printerSettings/printerSettings24.bin"/><Relationship Id="rId9" Type="http://schemas.openxmlformats.org/officeDocument/2006/relationships/printerSettings" Target="../printerSettings/printerSettings29.bin"/><Relationship Id="rId14" Type="http://schemas.openxmlformats.org/officeDocument/2006/relationships/printerSettings" Target="../printerSettings/printerSettings34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printerSettings" Target="../printerSettings/printerSettings53.bin"/><Relationship Id="rId18" Type="http://schemas.openxmlformats.org/officeDocument/2006/relationships/printerSettings" Target="../printerSettings/printerSettings58.bin"/><Relationship Id="rId26" Type="http://schemas.openxmlformats.org/officeDocument/2006/relationships/table" Target="../tables/table6.xml"/><Relationship Id="rId39" Type="http://schemas.openxmlformats.org/officeDocument/2006/relationships/table" Target="../tables/table19.xml"/><Relationship Id="rId21" Type="http://schemas.openxmlformats.org/officeDocument/2006/relationships/table" Target="../tables/table1.xml"/><Relationship Id="rId34" Type="http://schemas.openxmlformats.org/officeDocument/2006/relationships/table" Target="../tables/table14.xml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6" Type="http://schemas.openxmlformats.org/officeDocument/2006/relationships/printerSettings" Target="../printerSettings/printerSettings56.bin"/><Relationship Id="rId20" Type="http://schemas.openxmlformats.org/officeDocument/2006/relationships/printerSettings" Target="../printerSettings/printerSettings60.bin"/><Relationship Id="rId29" Type="http://schemas.openxmlformats.org/officeDocument/2006/relationships/table" Target="../tables/table9.xml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11" Type="http://schemas.openxmlformats.org/officeDocument/2006/relationships/printerSettings" Target="../printerSettings/printerSettings51.bin"/><Relationship Id="rId24" Type="http://schemas.openxmlformats.org/officeDocument/2006/relationships/table" Target="../tables/table4.xml"/><Relationship Id="rId32" Type="http://schemas.openxmlformats.org/officeDocument/2006/relationships/table" Target="../tables/table12.xml"/><Relationship Id="rId37" Type="http://schemas.openxmlformats.org/officeDocument/2006/relationships/table" Target="../tables/table17.xml"/><Relationship Id="rId40" Type="http://schemas.openxmlformats.org/officeDocument/2006/relationships/table" Target="../tables/table20.xml"/><Relationship Id="rId5" Type="http://schemas.openxmlformats.org/officeDocument/2006/relationships/printerSettings" Target="../printerSettings/printerSettings45.bin"/><Relationship Id="rId15" Type="http://schemas.openxmlformats.org/officeDocument/2006/relationships/printerSettings" Target="../printerSettings/printerSettings55.bin"/><Relationship Id="rId23" Type="http://schemas.openxmlformats.org/officeDocument/2006/relationships/table" Target="../tables/table3.xml"/><Relationship Id="rId28" Type="http://schemas.openxmlformats.org/officeDocument/2006/relationships/table" Target="../tables/table8.xml"/><Relationship Id="rId36" Type="http://schemas.openxmlformats.org/officeDocument/2006/relationships/table" Target="../tables/table16.xml"/><Relationship Id="rId10" Type="http://schemas.openxmlformats.org/officeDocument/2006/relationships/printerSettings" Target="../printerSettings/printerSettings50.bin"/><Relationship Id="rId19" Type="http://schemas.openxmlformats.org/officeDocument/2006/relationships/printerSettings" Target="../printerSettings/printerSettings59.bin"/><Relationship Id="rId31" Type="http://schemas.openxmlformats.org/officeDocument/2006/relationships/table" Target="../tables/table11.xml"/><Relationship Id="rId4" Type="http://schemas.openxmlformats.org/officeDocument/2006/relationships/printerSettings" Target="../printerSettings/printerSettings44.bin"/><Relationship Id="rId9" Type="http://schemas.openxmlformats.org/officeDocument/2006/relationships/printerSettings" Target="../printerSettings/printerSettings49.bin"/><Relationship Id="rId14" Type="http://schemas.openxmlformats.org/officeDocument/2006/relationships/printerSettings" Target="../printerSettings/printerSettings54.bin"/><Relationship Id="rId22" Type="http://schemas.openxmlformats.org/officeDocument/2006/relationships/table" Target="../tables/table2.xml"/><Relationship Id="rId27" Type="http://schemas.openxmlformats.org/officeDocument/2006/relationships/table" Target="../tables/table7.xml"/><Relationship Id="rId30" Type="http://schemas.openxmlformats.org/officeDocument/2006/relationships/table" Target="../tables/table10.xml"/><Relationship Id="rId35" Type="http://schemas.openxmlformats.org/officeDocument/2006/relationships/table" Target="../tables/table15.xml"/><Relationship Id="rId43" Type="http://schemas.microsoft.com/office/2017/10/relationships/threadedComment" Target="../threadedComments/threadedComment1.xml"/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12" Type="http://schemas.openxmlformats.org/officeDocument/2006/relationships/printerSettings" Target="../printerSettings/printerSettings52.bin"/><Relationship Id="rId17" Type="http://schemas.openxmlformats.org/officeDocument/2006/relationships/printerSettings" Target="../printerSettings/printerSettings57.bin"/><Relationship Id="rId25" Type="http://schemas.openxmlformats.org/officeDocument/2006/relationships/table" Target="../tables/table5.xml"/><Relationship Id="rId33" Type="http://schemas.openxmlformats.org/officeDocument/2006/relationships/table" Target="../tables/table13.xml"/><Relationship Id="rId38" Type="http://schemas.openxmlformats.org/officeDocument/2006/relationships/table" Target="../tables/table18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7.xml"/><Relationship Id="rId13" Type="http://schemas.openxmlformats.org/officeDocument/2006/relationships/table" Target="../tables/table32.xml"/><Relationship Id="rId3" Type="http://schemas.openxmlformats.org/officeDocument/2006/relationships/table" Target="../tables/table22.xml"/><Relationship Id="rId7" Type="http://schemas.openxmlformats.org/officeDocument/2006/relationships/table" Target="../tables/table26.xml"/><Relationship Id="rId12" Type="http://schemas.openxmlformats.org/officeDocument/2006/relationships/table" Target="../tables/table31.xml"/><Relationship Id="rId17" Type="http://schemas.openxmlformats.org/officeDocument/2006/relationships/table" Target="../tables/table36.xml"/><Relationship Id="rId2" Type="http://schemas.openxmlformats.org/officeDocument/2006/relationships/table" Target="../tables/table21.xml"/><Relationship Id="rId16" Type="http://schemas.openxmlformats.org/officeDocument/2006/relationships/table" Target="../tables/table35.xml"/><Relationship Id="rId1" Type="http://schemas.openxmlformats.org/officeDocument/2006/relationships/printerSettings" Target="../printerSettings/printerSettings61.bin"/><Relationship Id="rId6" Type="http://schemas.openxmlformats.org/officeDocument/2006/relationships/table" Target="../tables/table25.xml"/><Relationship Id="rId11" Type="http://schemas.openxmlformats.org/officeDocument/2006/relationships/table" Target="../tables/table30.xml"/><Relationship Id="rId5" Type="http://schemas.openxmlformats.org/officeDocument/2006/relationships/table" Target="../tables/table24.xml"/><Relationship Id="rId15" Type="http://schemas.openxmlformats.org/officeDocument/2006/relationships/table" Target="../tables/table34.xml"/><Relationship Id="rId10" Type="http://schemas.openxmlformats.org/officeDocument/2006/relationships/table" Target="../tables/table29.xml"/><Relationship Id="rId4" Type="http://schemas.openxmlformats.org/officeDocument/2006/relationships/table" Target="../tables/table23.xml"/><Relationship Id="rId9" Type="http://schemas.openxmlformats.org/officeDocument/2006/relationships/table" Target="../tables/table28.xml"/><Relationship Id="rId14" Type="http://schemas.openxmlformats.org/officeDocument/2006/relationships/table" Target="../tables/table3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9.bin"/><Relationship Id="rId13" Type="http://schemas.openxmlformats.org/officeDocument/2006/relationships/printerSettings" Target="../printerSettings/printerSettings74.bin"/><Relationship Id="rId18" Type="http://schemas.openxmlformats.org/officeDocument/2006/relationships/printerSettings" Target="../printerSettings/printerSettings79.bin"/><Relationship Id="rId3" Type="http://schemas.openxmlformats.org/officeDocument/2006/relationships/printerSettings" Target="../printerSettings/printerSettings64.bin"/><Relationship Id="rId21" Type="http://schemas.openxmlformats.org/officeDocument/2006/relationships/table" Target="../tables/table37.xml"/><Relationship Id="rId7" Type="http://schemas.openxmlformats.org/officeDocument/2006/relationships/printerSettings" Target="../printerSettings/printerSettings68.bin"/><Relationship Id="rId12" Type="http://schemas.openxmlformats.org/officeDocument/2006/relationships/printerSettings" Target="../printerSettings/printerSettings73.bin"/><Relationship Id="rId17" Type="http://schemas.openxmlformats.org/officeDocument/2006/relationships/printerSettings" Target="../printerSettings/printerSettings78.bin"/><Relationship Id="rId2" Type="http://schemas.openxmlformats.org/officeDocument/2006/relationships/printerSettings" Target="../printerSettings/printerSettings63.bin"/><Relationship Id="rId16" Type="http://schemas.openxmlformats.org/officeDocument/2006/relationships/printerSettings" Target="../printerSettings/printerSettings77.bin"/><Relationship Id="rId20" Type="http://schemas.openxmlformats.org/officeDocument/2006/relationships/printerSettings" Target="../printerSettings/printerSettings81.bin"/><Relationship Id="rId1" Type="http://schemas.openxmlformats.org/officeDocument/2006/relationships/printerSettings" Target="../printerSettings/printerSettings62.bin"/><Relationship Id="rId6" Type="http://schemas.openxmlformats.org/officeDocument/2006/relationships/printerSettings" Target="../printerSettings/printerSettings67.bin"/><Relationship Id="rId1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66.bin"/><Relationship Id="rId15" Type="http://schemas.openxmlformats.org/officeDocument/2006/relationships/printerSettings" Target="../printerSettings/printerSettings76.bin"/><Relationship Id="rId10" Type="http://schemas.openxmlformats.org/officeDocument/2006/relationships/printerSettings" Target="../printerSettings/printerSettings71.bin"/><Relationship Id="rId19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65.bin"/><Relationship Id="rId9" Type="http://schemas.openxmlformats.org/officeDocument/2006/relationships/printerSettings" Target="../printerSettings/printerSettings70.bin"/><Relationship Id="rId14" Type="http://schemas.openxmlformats.org/officeDocument/2006/relationships/printerSettings" Target="../printerSettings/printerSettings7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8.xml"/><Relationship Id="rId1" Type="http://schemas.openxmlformats.org/officeDocument/2006/relationships/printerSettings" Target="../printerSettings/printerSettings8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"/>
  <sheetViews>
    <sheetView workbookViewId="0"/>
  </sheetViews>
  <sheetFormatPr defaultRowHeight="14.5" x14ac:dyDescent="0.35"/>
  <sheetData/>
  <customSheetViews>
    <customSheetView guid="{C2AF78D1-BE41-44C8-A3C6-C4486AC710FB}" state="hidden">
      <pageMargins left="0" right="0" top="0" bottom="0" header="0" footer="0"/>
      <pageSetup paperSize="9" orientation="portrait" r:id="rId1"/>
    </customSheetView>
    <customSheetView guid="{17F16581-E9D6-4C1D-AE1F-3FE7A7427C7D}" showPageBreaks="1" state="hidden">
      <pageMargins left="0" right="0" top="0" bottom="0" header="0" footer="0"/>
      <pageSetup paperSize="9" orientation="portrait" r:id="rId2"/>
    </customSheetView>
    <customSheetView guid="{014B5056-88C8-421D-A08B-3E0446CA28F1}" state="hidden">
      <pageMargins left="0" right="0" top="0" bottom="0" header="0" footer="0"/>
      <pageSetup paperSize="9" orientation="portrait" r:id="rId3"/>
    </customSheetView>
    <customSheetView guid="{C2179D2C-4AC0-4912-9A95-23F4B35D8C4E}" state="hidden">
      <pageMargins left="0" right="0" top="0" bottom="0" header="0" footer="0"/>
      <pageSetup paperSize="9" orientation="portrait" r:id="rId4"/>
    </customSheetView>
    <customSheetView guid="{8918CC26-79FA-42CD-A5D0-2E2B9FE7BD24}" state="hidden">
      <pageMargins left="0" right="0" top="0" bottom="0" header="0" footer="0"/>
      <pageSetup paperSize="9" orientation="portrait" r:id="rId5"/>
    </customSheetView>
    <customSheetView guid="{2D8BE7EF-543A-4904-9C87-6FF2B5F63315}" state="hidden">
      <pageMargins left="0" right="0" top="0" bottom="0" header="0" footer="0"/>
      <pageSetup paperSize="9" orientation="portrait" r:id="rId6"/>
    </customSheetView>
    <customSheetView guid="{99FCB407-45EF-4218-BF68-192B775A14F2}" state="hidden">
      <pageMargins left="0" right="0" top="0" bottom="0" header="0" footer="0"/>
      <pageSetup paperSize="9" orientation="portrait" r:id="rId7"/>
    </customSheetView>
    <customSheetView guid="{B3D62284-2048-4C78-9B06-41465B6C9B14}" showPageBreaks="1" state="hidden">
      <pageMargins left="0" right="0" top="0" bottom="0" header="0" footer="0"/>
      <pageSetup paperSize="9" orientation="portrait" r:id="rId8"/>
    </customSheetView>
    <customSheetView guid="{0C3ABD96-CCF6-4353-81BE-DB513F149B45}" showPageBreaks="1" state="hidden">
      <pageMargins left="0" right="0" top="0" bottom="0" header="0" footer="0"/>
      <pageSetup paperSize="9" orientation="portrait" r:id="rId9"/>
    </customSheetView>
    <customSheetView guid="{73FF17DE-4D3F-4D0B-A416-85312F17944C}" state="hidden">
      <pageMargins left="0" right="0" top="0" bottom="0" header="0" footer="0"/>
      <pageSetup paperSize="9" orientation="portrait" r:id="rId10"/>
    </customSheetView>
    <customSheetView guid="{4F8C4DAF-9EFE-4590-AEB7-611404F98A22}" state="hidden">
      <pageMargins left="0" right="0" top="0" bottom="0" header="0" footer="0"/>
      <pageSetup paperSize="9" orientation="portrait" r:id="rId11"/>
    </customSheetView>
    <customSheetView guid="{66ADA799-2EA0-4AA9-8B3F-E263F6C080D6}" state="hidden">
      <pageMargins left="0" right="0" top="0" bottom="0" header="0" footer="0"/>
      <pageSetup paperSize="9" orientation="portrait" r:id="rId12"/>
    </customSheetView>
    <customSheetView guid="{FE212AAF-676E-4734-AD66-06DBACE67389}" state="hidden">
      <pageMargins left="0" right="0" top="0" bottom="0" header="0" footer="0"/>
      <pageSetup paperSize="9" orientation="portrait" r:id="rId13"/>
    </customSheetView>
    <customSheetView guid="{17BF3C58-3527-42D2-BE22-7FC127D199FF}" showPageBreaks="1" state="hidden">
      <pageMargins left="0" right="0" top="0" bottom="0" header="0" footer="0"/>
      <pageSetup paperSize="9" orientation="portrait" r:id="rId14"/>
    </customSheetView>
    <customSheetView guid="{58B46FA5-13A0-4B4F-8482-A25015C1CDBC}" state="hidden">
      <pageMargins left="0" right="0" top="0" bottom="0" header="0" footer="0"/>
      <pageSetup paperSize="9" orientation="portrait" r:id="rId15"/>
    </customSheetView>
    <customSheetView guid="{8FB031B3-1B60-4E84-930D-AC5F99826021}" showPageBreaks="1" state="hidden">
      <pageMargins left="0" right="0" top="0" bottom="0" header="0" footer="0"/>
      <pageSetup paperSize="9" orientation="portrait" r:id="rId16"/>
    </customSheetView>
    <customSheetView guid="{CF3CEE54-2345-44BD-A07F-31A714DB0827}" showPageBreaks="1" state="hidden">
      <pageMargins left="0" right="0" top="0" bottom="0" header="0" footer="0"/>
      <pageSetup paperSize="9" orientation="portrait" r:id="rId17"/>
    </customSheetView>
    <customSheetView guid="{7B378957-4549-4D61-A5E1-5DB1EF02C8F6}" state="hidden">
      <pageMargins left="0" right="0" top="0" bottom="0" header="0" footer="0"/>
      <pageSetup paperSize="9" orientation="portrait" r:id="rId18"/>
    </customSheetView>
    <customSheetView guid="{BECF3B4B-C250-4887-9D6C-3333CCD3AC4F}" state="hidden">
      <pageMargins left="0" right="0" top="0" bottom="0" header="0" footer="0"/>
      <pageSetup paperSize="9" orientation="portrait" r:id="rId19"/>
    </customSheetView>
  </customSheetView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"/>
  <sheetViews>
    <sheetView workbookViewId="0"/>
  </sheetViews>
  <sheetFormatPr defaultRowHeight="14.5" x14ac:dyDescent="0.35"/>
  <sheetData/>
  <customSheetViews>
    <customSheetView guid="{C2AF78D1-BE41-44C8-A3C6-C4486AC710FB}" state="hidden">
      <pageMargins left="0" right="0" top="0" bottom="0" header="0" footer="0"/>
      <pageSetup paperSize="9" orientation="portrait" r:id="rId1"/>
    </customSheetView>
    <customSheetView guid="{17F16581-E9D6-4C1D-AE1F-3FE7A7427C7D}" showPageBreaks="1" state="hidden">
      <pageMargins left="0" right="0" top="0" bottom="0" header="0" footer="0"/>
      <pageSetup paperSize="9" orientation="portrait" r:id="rId2"/>
    </customSheetView>
    <customSheetView guid="{014B5056-88C8-421D-A08B-3E0446CA28F1}" state="hidden">
      <pageMargins left="0" right="0" top="0" bottom="0" header="0" footer="0"/>
      <pageSetup paperSize="9" orientation="portrait" r:id="rId3"/>
    </customSheetView>
    <customSheetView guid="{C2179D2C-4AC0-4912-9A95-23F4B35D8C4E}" state="hidden">
      <pageMargins left="0" right="0" top="0" bottom="0" header="0" footer="0"/>
      <pageSetup paperSize="9" orientation="portrait" r:id="rId4"/>
    </customSheetView>
    <customSheetView guid="{8918CC26-79FA-42CD-A5D0-2E2B9FE7BD24}" state="hidden">
      <pageMargins left="0" right="0" top="0" bottom="0" header="0" footer="0"/>
      <pageSetup paperSize="9" orientation="portrait" r:id="rId5"/>
    </customSheetView>
    <customSheetView guid="{2D8BE7EF-543A-4904-9C87-6FF2B5F63315}" state="hidden">
      <pageMargins left="0" right="0" top="0" bottom="0" header="0" footer="0"/>
      <pageSetup paperSize="9" orientation="portrait" r:id="rId6"/>
    </customSheetView>
    <customSheetView guid="{99FCB407-45EF-4218-BF68-192B775A14F2}" state="hidden">
      <pageMargins left="0" right="0" top="0" bottom="0" header="0" footer="0"/>
      <pageSetup paperSize="9" orientation="portrait" r:id="rId7"/>
    </customSheetView>
    <customSheetView guid="{B3D62284-2048-4C78-9B06-41465B6C9B14}" showPageBreaks="1" state="hidden">
      <pageMargins left="0" right="0" top="0" bottom="0" header="0" footer="0"/>
      <pageSetup paperSize="9" orientation="portrait" r:id="rId8"/>
    </customSheetView>
    <customSheetView guid="{0C3ABD96-CCF6-4353-81BE-DB513F149B45}" showPageBreaks="1" state="hidden">
      <pageMargins left="0" right="0" top="0" bottom="0" header="0" footer="0"/>
      <pageSetup paperSize="9" orientation="portrait" r:id="rId9"/>
    </customSheetView>
    <customSheetView guid="{73FF17DE-4D3F-4D0B-A416-85312F17944C}" state="hidden">
      <pageMargins left="0" right="0" top="0" bottom="0" header="0" footer="0"/>
      <pageSetup paperSize="9" orientation="portrait" r:id="rId10"/>
    </customSheetView>
    <customSheetView guid="{4F8C4DAF-9EFE-4590-AEB7-611404F98A22}" state="hidden">
      <pageMargins left="0" right="0" top="0" bottom="0" header="0" footer="0"/>
      <pageSetup paperSize="9" orientation="portrait" r:id="rId11"/>
    </customSheetView>
    <customSheetView guid="{66ADA799-2EA0-4AA9-8B3F-E263F6C080D6}" state="hidden">
      <pageMargins left="0" right="0" top="0" bottom="0" header="0" footer="0"/>
      <pageSetup paperSize="9" orientation="portrait" r:id="rId12"/>
    </customSheetView>
    <customSheetView guid="{FE212AAF-676E-4734-AD66-06DBACE67389}" state="hidden">
      <pageMargins left="0" right="0" top="0" bottom="0" header="0" footer="0"/>
      <pageSetup paperSize="9" orientation="portrait" r:id="rId13"/>
    </customSheetView>
    <customSheetView guid="{17BF3C58-3527-42D2-BE22-7FC127D199FF}" showPageBreaks="1" state="hidden">
      <pageMargins left="0" right="0" top="0" bottom="0" header="0" footer="0"/>
      <pageSetup paperSize="9" orientation="portrait" r:id="rId14"/>
    </customSheetView>
    <customSheetView guid="{58B46FA5-13A0-4B4F-8482-A25015C1CDBC}" state="hidden">
      <pageMargins left="0" right="0" top="0" bottom="0" header="0" footer="0"/>
      <pageSetup paperSize="9" orientation="portrait" r:id="rId15"/>
    </customSheetView>
    <customSheetView guid="{8FB031B3-1B60-4E84-930D-AC5F99826021}" showPageBreaks="1" state="hidden">
      <pageMargins left="0" right="0" top="0" bottom="0" header="0" footer="0"/>
      <pageSetup paperSize="9" orientation="portrait" r:id="rId16"/>
    </customSheetView>
    <customSheetView guid="{CF3CEE54-2345-44BD-A07F-31A714DB0827}" showPageBreaks="1" state="hidden">
      <pageMargins left="0" right="0" top="0" bottom="0" header="0" footer="0"/>
      <pageSetup paperSize="9" orientation="portrait" r:id="rId17"/>
    </customSheetView>
    <customSheetView guid="{7B378957-4549-4D61-A5E1-5DB1EF02C8F6}" state="hidden">
      <pageMargins left="0" right="0" top="0" bottom="0" header="0" footer="0"/>
      <pageSetup paperSize="9" orientation="portrait" r:id="rId18"/>
    </customSheetView>
    <customSheetView guid="{BECF3B4B-C250-4887-9D6C-3333CCD3AC4F}" state="hidden">
      <pageMargins left="0" right="0" top="0" bottom="0" header="0" footer="0"/>
      <pageSetup paperSize="9" orientation="portrait" r:id="rId19"/>
    </customSheetView>
  </customSheetViews>
  <pageMargins left="0.7" right="0.7" top="0.75" bottom="0.75" header="0.3" footer="0.3"/>
  <pageSetup paperSize="9" orientation="portrait" r:id="rId2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BT528"/>
  <sheetViews>
    <sheetView tabSelected="1" view="pageBreakPreview" topLeftCell="A25" zoomScale="55" zoomScaleNormal="50" zoomScaleSheetLayoutView="55" workbookViewId="0">
      <pane xSplit="2" topLeftCell="AC1" activePane="topRight" state="frozen"/>
      <selection pane="topRight" activeCell="AF29" sqref="AF29"/>
    </sheetView>
  </sheetViews>
  <sheetFormatPr defaultColWidth="16.81640625" defaultRowHeight="46.5" customHeight="1" x14ac:dyDescent="0.35"/>
  <cols>
    <col min="1" max="1" width="7.1796875" style="62" customWidth="1"/>
    <col min="2" max="2" width="97.26953125" style="62" customWidth="1"/>
    <col min="3" max="4" width="26.26953125" style="62" customWidth="1"/>
    <col min="5" max="5" width="26.26953125" style="63" customWidth="1"/>
    <col min="6" max="7" width="26.26953125" style="62" customWidth="1"/>
    <col min="8" max="8" width="26.26953125" style="63" customWidth="1"/>
    <col min="9" max="10" width="26.26953125" style="62" customWidth="1"/>
    <col min="11" max="11" width="26.26953125" style="63" customWidth="1"/>
    <col min="12" max="22" width="26.26953125" style="62" customWidth="1"/>
    <col min="23" max="23" width="26.26953125" style="63" customWidth="1"/>
    <col min="24" max="25" width="26.26953125" style="62" customWidth="1"/>
    <col min="26" max="26" width="26.26953125" style="1" customWidth="1"/>
    <col min="27" max="43" width="26.26953125" style="62" customWidth="1"/>
    <col min="44" max="16384" width="16.81640625" style="62"/>
  </cols>
  <sheetData>
    <row r="1" spans="1:43" s="59" customFormat="1" ht="46.5" customHeight="1" x14ac:dyDescent="0.5">
      <c r="A1" s="58" t="s">
        <v>0</v>
      </c>
    </row>
    <row r="2" spans="1:43" s="59" customFormat="1" ht="46.5" customHeight="1" x14ac:dyDescent="0.5">
      <c r="A2" s="60" t="s">
        <v>1</v>
      </c>
    </row>
    <row r="3" spans="1:43" s="59" customFormat="1" ht="46.5" customHeight="1" x14ac:dyDescent="0.3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1:43" s="59" customFormat="1" ht="46.5" customHeight="1" x14ac:dyDescent="0.35">
      <c r="A4" s="59" t="s">
        <v>2</v>
      </c>
    </row>
    <row r="5" spans="1:43" ht="46.5" customHeight="1" x14ac:dyDescent="0.35">
      <c r="A5" s="62" t="s">
        <v>3</v>
      </c>
    </row>
    <row r="6" spans="1:43" ht="73.5" customHeight="1" x14ac:dyDescent="0.35">
      <c r="A6" s="64" t="s">
        <v>4</v>
      </c>
      <c r="B6" s="64" t="s">
        <v>5</v>
      </c>
      <c r="C6" s="64" t="s">
        <v>6</v>
      </c>
      <c r="D6" s="64" t="s">
        <v>7</v>
      </c>
      <c r="E6" s="65" t="s">
        <v>8</v>
      </c>
      <c r="F6" s="66" t="s">
        <v>9</v>
      </c>
      <c r="G6" s="66" t="s">
        <v>10</v>
      </c>
      <c r="H6" s="64" t="s">
        <v>11</v>
      </c>
      <c r="I6" s="64" t="s">
        <v>12</v>
      </c>
      <c r="J6" s="64" t="s">
        <v>13</v>
      </c>
      <c r="K6" s="64" t="s">
        <v>14</v>
      </c>
      <c r="L6" s="64" t="s">
        <v>15</v>
      </c>
      <c r="M6" s="64" t="s">
        <v>16</v>
      </c>
      <c r="N6" s="64" t="s">
        <v>17</v>
      </c>
      <c r="O6" s="64" t="s">
        <v>18</v>
      </c>
      <c r="P6" s="64" t="s">
        <v>19</v>
      </c>
      <c r="Q6" s="64" t="s">
        <v>20</v>
      </c>
      <c r="R6" s="64" t="s">
        <v>21</v>
      </c>
      <c r="S6" s="64" t="s">
        <v>22</v>
      </c>
      <c r="T6" s="64" t="s">
        <v>23</v>
      </c>
      <c r="U6" s="64" t="s">
        <v>24</v>
      </c>
      <c r="V6" s="64" t="s">
        <v>25</v>
      </c>
      <c r="W6" s="64" t="s">
        <v>26</v>
      </c>
      <c r="X6" s="64" t="s">
        <v>27</v>
      </c>
      <c r="Y6" s="64" t="s">
        <v>28</v>
      </c>
      <c r="Z6" s="64" t="s">
        <v>29</v>
      </c>
      <c r="AA6" s="64" t="s">
        <v>30</v>
      </c>
      <c r="AB6" s="64" t="s">
        <v>31</v>
      </c>
      <c r="AC6" s="64" t="s">
        <v>32</v>
      </c>
      <c r="AD6" s="64" t="s">
        <v>33</v>
      </c>
      <c r="AE6" s="64" t="s">
        <v>34</v>
      </c>
      <c r="AF6" s="64" t="s">
        <v>35</v>
      </c>
      <c r="AG6" s="64" t="s">
        <v>36</v>
      </c>
      <c r="AH6" s="64" t="s">
        <v>37</v>
      </c>
      <c r="AI6" s="64" t="s">
        <v>38</v>
      </c>
      <c r="AJ6" s="64" t="s">
        <v>39</v>
      </c>
      <c r="AK6" s="64" t="s">
        <v>40</v>
      </c>
      <c r="AL6" s="64" t="s">
        <v>41</v>
      </c>
      <c r="AM6" s="64" t="s">
        <v>42</v>
      </c>
      <c r="AN6" s="64" t="s">
        <v>43</v>
      </c>
      <c r="AO6" s="64" t="s">
        <v>44</v>
      </c>
      <c r="AP6" s="64" t="s">
        <v>45</v>
      </c>
      <c r="AQ6" s="64" t="s">
        <v>46</v>
      </c>
    </row>
    <row r="7" spans="1:43" ht="46.5" customHeight="1" x14ac:dyDescent="0.35">
      <c r="A7" s="67">
        <v>380</v>
      </c>
      <c r="B7" s="67" t="s">
        <v>47</v>
      </c>
      <c r="C7" s="67" t="s">
        <v>48</v>
      </c>
      <c r="D7" s="67" t="s">
        <v>49</v>
      </c>
      <c r="E7" s="67">
        <v>1445</v>
      </c>
      <c r="F7" s="68" t="s">
        <v>50</v>
      </c>
      <c r="G7" s="68" t="s">
        <v>50</v>
      </c>
      <c r="H7" s="68">
        <v>0</v>
      </c>
      <c r="I7" s="68">
        <v>0</v>
      </c>
      <c r="J7" s="68">
        <v>0</v>
      </c>
      <c r="K7" s="68">
        <v>0</v>
      </c>
      <c r="L7" s="68">
        <v>0</v>
      </c>
      <c r="M7" s="68">
        <v>0</v>
      </c>
      <c r="N7" s="68">
        <v>0</v>
      </c>
      <c r="O7" s="68">
        <v>0</v>
      </c>
      <c r="P7" s="68">
        <v>0</v>
      </c>
      <c r="Q7" s="68">
        <v>0</v>
      </c>
      <c r="R7" s="68">
        <v>0</v>
      </c>
      <c r="S7" s="68">
        <v>0</v>
      </c>
      <c r="T7" s="68">
        <v>0</v>
      </c>
      <c r="U7" s="68">
        <v>0</v>
      </c>
      <c r="V7" s="68">
        <v>0</v>
      </c>
      <c r="W7" s="68">
        <v>0</v>
      </c>
      <c r="X7" s="68">
        <v>0</v>
      </c>
      <c r="Y7" s="68">
        <v>0</v>
      </c>
      <c r="Z7" s="69">
        <v>0</v>
      </c>
      <c r="AA7" s="69">
        <v>0</v>
      </c>
      <c r="AB7" s="68">
        <v>0</v>
      </c>
      <c r="AC7" s="68">
        <f t="shared" ref="AC7:AC12" si="0">AD7+AE7</f>
        <v>494</v>
      </c>
      <c r="AD7" s="68">
        <v>231</v>
      </c>
      <c r="AE7" s="68">
        <v>263</v>
      </c>
      <c r="AF7" s="68">
        <f t="shared" ref="AF7:AF12" si="1">AG7+AH7</f>
        <v>2523</v>
      </c>
      <c r="AG7" s="68">
        <v>1055</v>
      </c>
      <c r="AH7" s="68">
        <v>1468</v>
      </c>
      <c r="AI7" s="68">
        <f t="shared" ref="AI7:AI12" si="2">AJ7+AK7</f>
        <v>1260</v>
      </c>
      <c r="AJ7" s="68">
        <v>527</v>
      </c>
      <c r="AK7" s="68">
        <v>733</v>
      </c>
      <c r="AL7" s="68">
        <f>AM7+AN7</f>
        <v>4277</v>
      </c>
      <c r="AM7" s="68">
        <f t="shared" ref="AM7:AM12" si="3">AD7+AG7+AJ7</f>
        <v>1813</v>
      </c>
      <c r="AN7" s="68">
        <f>AE7+AH7+AK7</f>
        <v>2464</v>
      </c>
      <c r="AO7" s="2">
        <f t="shared" ref="AO7:AO12" si="4">AL7/E7</f>
        <v>2.9598615916955016</v>
      </c>
      <c r="AP7" s="2" t="s">
        <v>50</v>
      </c>
      <c r="AQ7" s="2" t="s">
        <v>50</v>
      </c>
    </row>
    <row r="8" spans="1:43" ht="46.5" customHeight="1" x14ac:dyDescent="0.35">
      <c r="A8" s="62">
        <v>380</v>
      </c>
      <c r="B8" s="67" t="s">
        <v>47</v>
      </c>
      <c r="C8" s="67" t="s">
        <v>51</v>
      </c>
      <c r="D8" s="67" t="s">
        <v>49</v>
      </c>
      <c r="E8" s="67">
        <v>164</v>
      </c>
      <c r="F8" s="68" t="s">
        <v>50</v>
      </c>
      <c r="G8" s="68" t="s">
        <v>50</v>
      </c>
      <c r="H8" s="69">
        <v>0</v>
      </c>
      <c r="I8" s="69">
        <v>0</v>
      </c>
      <c r="J8" s="69">
        <v>0</v>
      </c>
      <c r="K8" s="69">
        <v>0</v>
      </c>
      <c r="L8" s="69">
        <v>0</v>
      </c>
      <c r="M8" s="69">
        <v>0</v>
      </c>
      <c r="N8" s="69">
        <v>0</v>
      </c>
      <c r="O8" s="69">
        <v>0</v>
      </c>
      <c r="P8" s="69">
        <v>0</v>
      </c>
      <c r="Q8" s="69">
        <v>0</v>
      </c>
      <c r="R8" s="69">
        <v>0</v>
      </c>
      <c r="S8" s="69">
        <v>0</v>
      </c>
      <c r="T8" s="69">
        <v>0</v>
      </c>
      <c r="U8" s="69">
        <v>0</v>
      </c>
      <c r="V8" s="69">
        <v>0</v>
      </c>
      <c r="W8" s="69">
        <v>0</v>
      </c>
      <c r="X8" s="69">
        <v>0</v>
      </c>
      <c r="Y8" s="69">
        <v>0</v>
      </c>
      <c r="Z8" s="69">
        <v>0</v>
      </c>
      <c r="AA8" s="69">
        <v>0</v>
      </c>
      <c r="AB8" s="69">
        <v>0</v>
      </c>
      <c r="AC8" s="69">
        <f t="shared" si="0"/>
        <v>77</v>
      </c>
      <c r="AD8" s="69">
        <v>36</v>
      </c>
      <c r="AE8" s="69">
        <v>41</v>
      </c>
      <c r="AF8" s="69">
        <f t="shared" si="1"/>
        <v>397</v>
      </c>
      <c r="AG8" s="69">
        <v>166</v>
      </c>
      <c r="AH8" s="69">
        <v>231</v>
      </c>
      <c r="AI8" s="69">
        <f t="shared" si="2"/>
        <v>198</v>
      </c>
      <c r="AJ8" s="69">
        <v>83</v>
      </c>
      <c r="AK8" s="69">
        <v>115</v>
      </c>
      <c r="AL8" s="68">
        <f t="shared" ref="AL8:AL12" si="5">AM8+AN8</f>
        <v>557</v>
      </c>
      <c r="AM8" s="68">
        <f t="shared" si="3"/>
        <v>285</v>
      </c>
      <c r="AN8" s="68">
        <f t="shared" ref="AN8:AN12" si="6">AE8+AH8</f>
        <v>272</v>
      </c>
      <c r="AO8" s="2">
        <f t="shared" si="4"/>
        <v>3.3963414634146343</v>
      </c>
      <c r="AP8" s="2" t="s">
        <v>50</v>
      </c>
      <c r="AQ8" s="2" t="s">
        <v>50</v>
      </c>
    </row>
    <row r="9" spans="1:43" ht="46.5" customHeight="1" x14ac:dyDescent="0.35">
      <c r="A9" s="62">
        <v>381</v>
      </c>
      <c r="B9" s="70" t="s">
        <v>52</v>
      </c>
      <c r="C9" s="67" t="s">
        <v>48</v>
      </c>
      <c r="D9" s="67" t="s">
        <v>49</v>
      </c>
      <c r="E9" s="67">
        <v>3539</v>
      </c>
      <c r="F9" s="68" t="s">
        <v>50</v>
      </c>
      <c r="G9" s="68" t="s">
        <v>50</v>
      </c>
      <c r="H9" s="69">
        <v>0</v>
      </c>
      <c r="I9" s="69">
        <v>0</v>
      </c>
      <c r="J9" s="69">
        <v>0</v>
      </c>
      <c r="K9" s="69">
        <v>0</v>
      </c>
      <c r="L9" s="69">
        <v>0</v>
      </c>
      <c r="M9" s="69">
        <v>0</v>
      </c>
      <c r="N9" s="69">
        <v>0</v>
      </c>
      <c r="O9" s="69">
        <v>0</v>
      </c>
      <c r="P9" s="69">
        <v>0</v>
      </c>
      <c r="Q9" s="69">
        <v>0</v>
      </c>
      <c r="R9" s="69">
        <v>0</v>
      </c>
      <c r="S9" s="69">
        <v>0</v>
      </c>
      <c r="T9" s="69">
        <v>0</v>
      </c>
      <c r="U9" s="69">
        <v>0</v>
      </c>
      <c r="V9" s="69">
        <v>0</v>
      </c>
      <c r="W9" s="69">
        <v>0</v>
      </c>
      <c r="X9" s="69">
        <v>0</v>
      </c>
      <c r="Y9" s="69">
        <v>0</v>
      </c>
      <c r="Z9" s="69">
        <v>0</v>
      </c>
      <c r="AA9" s="69">
        <v>0</v>
      </c>
      <c r="AB9" s="69">
        <v>0</v>
      </c>
      <c r="AC9" s="69">
        <f t="shared" si="0"/>
        <v>274</v>
      </c>
      <c r="AD9" s="69">
        <v>129</v>
      </c>
      <c r="AE9" s="69">
        <v>145</v>
      </c>
      <c r="AF9" s="69">
        <f t="shared" si="1"/>
        <v>2826</v>
      </c>
      <c r="AG9" s="69">
        <v>1204</v>
      </c>
      <c r="AH9" s="69">
        <v>1622</v>
      </c>
      <c r="AI9" s="69">
        <f t="shared" si="2"/>
        <v>1329</v>
      </c>
      <c r="AJ9" s="69">
        <v>600</v>
      </c>
      <c r="AK9" s="69">
        <v>729</v>
      </c>
      <c r="AL9" s="68">
        <f t="shared" si="5"/>
        <v>3700</v>
      </c>
      <c r="AM9" s="68">
        <f t="shared" si="3"/>
        <v>1933</v>
      </c>
      <c r="AN9" s="68">
        <f t="shared" si="6"/>
        <v>1767</v>
      </c>
      <c r="AO9" s="2">
        <f t="shared" si="4"/>
        <v>1.0454930771404352</v>
      </c>
      <c r="AP9" s="2" t="s">
        <v>50</v>
      </c>
      <c r="AQ9" s="2" t="s">
        <v>50</v>
      </c>
    </row>
    <row r="10" spans="1:43" ht="46.5" customHeight="1" x14ac:dyDescent="0.35">
      <c r="A10" s="62">
        <v>381</v>
      </c>
      <c r="B10" s="70" t="s">
        <v>52</v>
      </c>
      <c r="C10" s="67" t="s">
        <v>51</v>
      </c>
      <c r="D10" s="67" t="s">
        <v>49</v>
      </c>
      <c r="E10" s="67">
        <v>402</v>
      </c>
      <c r="F10" s="68" t="s">
        <v>50</v>
      </c>
      <c r="G10" s="68" t="s">
        <v>50</v>
      </c>
      <c r="H10" s="69">
        <v>0</v>
      </c>
      <c r="I10" s="69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69">
        <v>0</v>
      </c>
      <c r="AC10" s="69">
        <f t="shared" si="0"/>
        <v>43</v>
      </c>
      <c r="AD10" s="69">
        <v>20</v>
      </c>
      <c r="AE10" s="69">
        <v>23</v>
      </c>
      <c r="AF10" s="69">
        <f t="shared" si="1"/>
        <v>444</v>
      </c>
      <c r="AG10" s="69">
        <v>189</v>
      </c>
      <c r="AH10" s="69">
        <v>255</v>
      </c>
      <c r="AI10" s="69">
        <f t="shared" si="2"/>
        <v>209</v>
      </c>
      <c r="AJ10" s="69">
        <v>94</v>
      </c>
      <c r="AK10" s="69">
        <v>115</v>
      </c>
      <c r="AL10" s="68">
        <f t="shared" si="5"/>
        <v>581</v>
      </c>
      <c r="AM10" s="68">
        <f t="shared" si="3"/>
        <v>303</v>
      </c>
      <c r="AN10" s="68">
        <f t="shared" si="6"/>
        <v>278</v>
      </c>
      <c r="AO10" s="2">
        <f t="shared" si="4"/>
        <v>1.4452736318407959</v>
      </c>
      <c r="AP10" s="2" t="s">
        <v>50</v>
      </c>
      <c r="AQ10" s="2" t="s">
        <v>50</v>
      </c>
    </row>
    <row r="11" spans="1:43" ht="46.5" customHeight="1" x14ac:dyDescent="0.35">
      <c r="A11" s="62">
        <v>382</v>
      </c>
      <c r="B11" s="70" t="s">
        <v>53</v>
      </c>
      <c r="C11" s="67" t="s">
        <v>48</v>
      </c>
      <c r="D11" s="67" t="s">
        <v>49</v>
      </c>
      <c r="E11" s="67">
        <v>1445</v>
      </c>
      <c r="F11" s="68" t="s">
        <v>50</v>
      </c>
      <c r="G11" s="68" t="s">
        <v>50</v>
      </c>
      <c r="H11" s="69">
        <v>0</v>
      </c>
      <c r="I11" s="69">
        <v>0</v>
      </c>
      <c r="J11" s="69">
        <v>0</v>
      </c>
      <c r="K11" s="69">
        <v>0</v>
      </c>
      <c r="L11" s="69">
        <v>0</v>
      </c>
      <c r="M11" s="69">
        <v>0</v>
      </c>
      <c r="N11" s="69">
        <v>0</v>
      </c>
      <c r="O11" s="69">
        <v>0</v>
      </c>
      <c r="P11" s="69">
        <v>0</v>
      </c>
      <c r="Q11" s="69">
        <v>0</v>
      </c>
      <c r="R11" s="69">
        <v>0</v>
      </c>
      <c r="S11" s="69">
        <v>0</v>
      </c>
      <c r="T11" s="69">
        <v>0</v>
      </c>
      <c r="U11" s="69">
        <v>0</v>
      </c>
      <c r="V11" s="69">
        <v>0</v>
      </c>
      <c r="W11" s="69">
        <v>0</v>
      </c>
      <c r="X11" s="69">
        <v>0</v>
      </c>
      <c r="Y11" s="69">
        <v>0</v>
      </c>
      <c r="Z11" s="69">
        <v>0</v>
      </c>
      <c r="AA11" s="69">
        <v>0</v>
      </c>
      <c r="AB11" s="69">
        <v>0</v>
      </c>
      <c r="AC11" s="69">
        <f t="shared" si="0"/>
        <v>93</v>
      </c>
      <c r="AD11" s="69">
        <v>40</v>
      </c>
      <c r="AE11" s="69">
        <v>53</v>
      </c>
      <c r="AF11" s="69">
        <f t="shared" si="1"/>
        <v>1255</v>
      </c>
      <c r="AG11" s="69">
        <v>544</v>
      </c>
      <c r="AH11" s="69">
        <v>711</v>
      </c>
      <c r="AI11" s="69">
        <f t="shared" si="2"/>
        <v>557</v>
      </c>
      <c r="AJ11" s="69">
        <v>223</v>
      </c>
      <c r="AK11" s="69">
        <v>334</v>
      </c>
      <c r="AL11" s="68">
        <f t="shared" si="5"/>
        <v>1571</v>
      </c>
      <c r="AM11" s="68">
        <f t="shared" si="3"/>
        <v>807</v>
      </c>
      <c r="AN11" s="68">
        <f t="shared" si="6"/>
        <v>764</v>
      </c>
      <c r="AO11" s="2">
        <f t="shared" si="4"/>
        <v>1.08719723183391</v>
      </c>
      <c r="AP11" s="2" t="s">
        <v>50</v>
      </c>
      <c r="AQ11" s="2" t="s">
        <v>50</v>
      </c>
    </row>
    <row r="12" spans="1:43" ht="46.5" customHeight="1" x14ac:dyDescent="0.35">
      <c r="A12" s="62">
        <v>382</v>
      </c>
      <c r="B12" s="70" t="s">
        <v>53</v>
      </c>
      <c r="C12" s="67" t="s">
        <v>51</v>
      </c>
      <c r="D12" s="67" t="s">
        <v>49</v>
      </c>
      <c r="E12" s="67">
        <v>164</v>
      </c>
      <c r="F12" s="68" t="s">
        <v>50</v>
      </c>
      <c r="G12" s="68" t="s">
        <v>50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  <c r="O12" s="69">
        <v>0</v>
      </c>
      <c r="P12" s="69">
        <v>0</v>
      </c>
      <c r="Q12" s="69">
        <v>0</v>
      </c>
      <c r="R12" s="69">
        <v>0</v>
      </c>
      <c r="S12" s="69">
        <v>0</v>
      </c>
      <c r="T12" s="69">
        <v>0</v>
      </c>
      <c r="U12" s="69">
        <v>0</v>
      </c>
      <c r="V12" s="69">
        <v>0</v>
      </c>
      <c r="W12" s="69">
        <v>0</v>
      </c>
      <c r="X12" s="69">
        <v>0</v>
      </c>
      <c r="Y12" s="69">
        <v>0</v>
      </c>
      <c r="Z12" s="69">
        <v>0</v>
      </c>
      <c r="AA12" s="69">
        <v>0</v>
      </c>
      <c r="AB12" s="69">
        <v>0</v>
      </c>
      <c r="AC12" s="69">
        <f t="shared" si="0"/>
        <v>14</v>
      </c>
      <c r="AD12" s="69">
        <v>6</v>
      </c>
      <c r="AE12" s="69">
        <v>8</v>
      </c>
      <c r="AF12" s="69">
        <f t="shared" si="1"/>
        <v>197</v>
      </c>
      <c r="AG12" s="69">
        <v>85</v>
      </c>
      <c r="AH12" s="69">
        <v>112</v>
      </c>
      <c r="AI12" s="69">
        <f t="shared" si="2"/>
        <v>87</v>
      </c>
      <c r="AJ12" s="69">
        <v>35</v>
      </c>
      <c r="AK12" s="69">
        <v>52</v>
      </c>
      <c r="AL12" s="68">
        <f t="shared" si="5"/>
        <v>246</v>
      </c>
      <c r="AM12" s="68">
        <f t="shared" si="3"/>
        <v>126</v>
      </c>
      <c r="AN12" s="68">
        <f t="shared" si="6"/>
        <v>120</v>
      </c>
      <c r="AO12" s="2">
        <f t="shared" si="4"/>
        <v>1.5</v>
      </c>
      <c r="AP12" s="2" t="s">
        <v>50</v>
      </c>
      <c r="AQ12" s="2" t="s">
        <v>50</v>
      </c>
    </row>
    <row r="13" spans="1:43" ht="46.5" customHeight="1" x14ac:dyDescent="0.35">
      <c r="AA13" s="69"/>
      <c r="AB13" s="69"/>
      <c r="AC13" s="69"/>
      <c r="AD13" s="69"/>
      <c r="AE13" s="69"/>
      <c r="AF13" s="69"/>
      <c r="AG13" s="69"/>
      <c r="AH13" s="69"/>
    </row>
    <row r="14" spans="1:43" ht="46.5" hidden="1" customHeight="1" x14ac:dyDescent="0.35"/>
    <row r="15" spans="1:43" ht="46.5" hidden="1" customHeight="1" x14ac:dyDescent="0.35"/>
    <row r="17" spans="1:43" ht="46.5" customHeight="1" x14ac:dyDescent="0.35">
      <c r="A17" s="62" t="s">
        <v>54</v>
      </c>
      <c r="E17" s="62"/>
      <c r="H17" s="62"/>
      <c r="K17" s="62"/>
      <c r="W17" s="62"/>
      <c r="Z17" s="62"/>
    </row>
    <row r="19" spans="1:43" s="59" customFormat="1" ht="79.5" customHeight="1" x14ac:dyDescent="0.35">
      <c r="A19" s="71" t="s">
        <v>4</v>
      </c>
      <c r="B19" s="72" t="s">
        <v>5</v>
      </c>
      <c r="C19" s="72" t="s">
        <v>6</v>
      </c>
      <c r="D19" s="72" t="s">
        <v>7</v>
      </c>
      <c r="E19" s="73" t="s">
        <v>8</v>
      </c>
      <c r="F19" s="66" t="s">
        <v>9</v>
      </c>
      <c r="G19" s="66" t="s">
        <v>55</v>
      </c>
      <c r="H19" s="72" t="s">
        <v>11</v>
      </c>
      <c r="I19" s="72" t="s">
        <v>12</v>
      </c>
      <c r="J19" s="72" t="s">
        <v>13</v>
      </c>
      <c r="K19" s="72" t="s">
        <v>14</v>
      </c>
      <c r="L19" s="72" t="s">
        <v>15</v>
      </c>
      <c r="M19" s="72" t="s">
        <v>16</v>
      </c>
      <c r="N19" s="72" t="s">
        <v>17</v>
      </c>
      <c r="O19" s="72" t="s">
        <v>18</v>
      </c>
      <c r="P19" s="72" t="s">
        <v>19</v>
      </c>
      <c r="Q19" s="72" t="s">
        <v>20</v>
      </c>
      <c r="R19" s="72" t="s">
        <v>21</v>
      </c>
      <c r="S19" s="72" t="s">
        <v>22</v>
      </c>
      <c r="T19" s="72" t="s">
        <v>23</v>
      </c>
      <c r="U19" s="72" t="s">
        <v>24</v>
      </c>
      <c r="V19" s="72" t="s">
        <v>25</v>
      </c>
      <c r="W19" s="64" t="s">
        <v>26</v>
      </c>
      <c r="X19" s="64" t="s">
        <v>56</v>
      </c>
      <c r="Y19" s="64" t="s">
        <v>28</v>
      </c>
      <c r="Z19" s="64" t="s">
        <v>29</v>
      </c>
      <c r="AA19" s="64" t="s">
        <v>57</v>
      </c>
      <c r="AB19" s="64" t="s">
        <v>58</v>
      </c>
      <c r="AC19" s="64" t="s">
        <v>32</v>
      </c>
      <c r="AD19" s="64" t="s">
        <v>33</v>
      </c>
      <c r="AE19" s="64" t="s">
        <v>34</v>
      </c>
      <c r="AF19" s="64" t="s">
        <v>35</v>
      </c>
      <c r="AG19" s="64" t="s">
        <v>36</v>
      </c>
      <c r="AH19" s="64" t="s">
        <v>37</v>
      </c>
      <c r="AI19" s="64" t="s">
        <v>38</v>
      </c>
      <c r="AJ19" s="64" t="s">
        <v>39</v>
      </c>
      <c r="AK19" s="64" t="s">
        <v>40</v>
      </c>
      <c r="AL19" s="72" t="s">
        <v>41</v>
      </c>
      <c r="AM19" s="72" t="s">
        <v>42</v>
      </c>
      <c r="AN19" s="72" t="s">
        <v>43</v>
      </c>
      <c r="AO19" s="72" t="s">
        <v>44</v>
      </c>
      <c r="AP19" s="72" t="s">
        <v>45</v>
      </c>
      <c r="AQ19" s="72" t="s">
        <v>46</v>
      </c>
    </row>
    <row r="20" spans="1:43" ht="46.5" customHeight="1" x14ac:dyDescent="0.35">
      <c r="A20" s="74">
        <v>2</v>
      </c>
      <c r="B20" s="4" t="s">
        <v>59</v>
      </c>
      <c r="C20" s="4" t="s">
        <v>48</v>
      </c>
      <c r="D20" s="4" t="s">
        <v>49</v>
      </c>
      <c r="E20" s="5" t="s">
        <v>50</v>
      </c>
      <c r="F20" s="5" t="s">
        <v>50</v>
      </c>
      <c r="G20" s="5" t="s">
        <v>50</v>
      </c>
      <c r="H20" s="5">
        <v>0</v>
      </c>
      <c r="I20" s="5">
        <v>0</v>
      </c>
      <c r="J20" s="5">
        <v>0</v>
      </c>
      <c r="K20" s="5">
        <v>2</v>
      </c>
      <c r="L20" s="5">
        <v>0</v>
      </c>
      <c r="M20" s="5">
        <v>2</v>
      </c>
      <c r="N20" s="5">
        <v>236</v>
      </c>
      <c r="O20" s="5">
        <v>140</v>
      </c>
      <c r="P20" s="5">
        <v>96</v>
      </c>
      <c r="Q20" s="5">
        <v>2164</v>
      </c>
      <c r="R20" s="5">
        <v>969</v>
      </c>
      <c r="S20" s="5">
        <v>1195</v>
      </c>
      <c r="T20" s="5">
        <v>1825</v>
      </c>
      <c r="U20" s="5">
        <v>753</v>
      </c>
      <c r="V20" s="5">
        <v>1072</v>
      </c>
      <c r="W20" s="5">
        <v>1668</v>
      </c>
      <c r="X20" s="5">
        <v>832</v>
      </c>
      <c r="Y20" s="5">
        <v>836</v>
      </c>
      <c r="Z20" s="5">
        <v>2004</v>
      </c>
      <c r="AA20" s="5">
        <v>689</v>
      </c>
      <c r="AB20" s="5">
        <v>1315</v>
      </c>
      <c r="AC20" s="5">
        <v>3654</v>
      </c>
      <c r="AD20" s="5">
        <v>1683</v>
      </c>
      <c r="AE20" s="5">
        <v>1971</v>
      </c>
      <c r="AF20" s="5">
        <v>7430</v>
      </c>
      <c r="AG20" s="5">
        <v>3403</v>
      </c>
      <c r="AH20" s="5">
        <v>4027</v>
      </c>
      <c r="AI20" s="5">
        <v>1844</v>
      </c>
      <c r="AJ20" s="5">
        <v>672</v>
      </c>
      <c r="AK20" s="5">
        <v>1172</v>
      </c>
      <c r="AL20" s="5">
        <f>K20+N20+Q20+T20+W20+Z20+AC20+AF20+AI20</f>
        <v>20827</v>
      </c>
      <c r="AM20" s="5">
        <f>O20+R20+U20+X20+AA20+AD20+AG20+AJ20</f>
        <v>9141</v>
      </c>
      <c r="AN20" s="5">
        <f>AL20-AM20</f>
        <v>11686</v>
      </c>
      <c r="AO20" s="6" t="s">
        <v>50</v>
      </c>
      <c r="AP20" s="5" t="s">
        <v>50</v>
      </c>
      <c r="AQ20" s="5" t="s">
        <v>50</v>
      </c>
    </row>
    <row r="21" spans="1:43" ht="46.5" customHeight="1" x14ac:dyDescent="0.35">
      <c r="A21" s="74">
        <v>2</v>
      </c>
      <c r="B21" s="4" t="s">
        <v>59</v>
      </c>
      <c r="C21" s="4" t="s">
        <v>51</v>
      </c>
      <c r="D21" s="4" t="s">
        <v>49</v>
      </c>
      <c r="E21" s="5" t="s">
        <v>50</v>
      </c>
      <c r="F21" s="5" t="s">
        <v>50</v>
      </c>
      <c r="G21" s="5" t="s">
        <v>50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68</v>
      </c>
      <c r="O21" s="5">
        <v>25</v>
      </c>
      <c r="P21" s="5">
        <v>43</v>
      </c>
      <c r="Q21" s="5">
        <v>98</v>
      </c>
      <c r="R21" s="5">
        <v>47</v>
      </c>
      <c r="S21" s="5">
        <v>51</v>
      </c>
      <c r="T21" s="5">
        <v>91</v>
      </c>
      <c r="U21" s="5">
        <v>45</v>
      </c>
      <c r="V21" s="5">
        <v>46</v>
      </c>
      <c r="W21" s="5">
        <v>142</v>
      </c>
      <c r="X21" s="5">
        <v>63</v>
      </c>
      <c r="Y21" s="5">
        <v>79</v>
      </c>
      <c r="Z21" s="5">
        <v>68</v>
      </c>
      <c r="AA21" s="5">
        <v>14</v>
      </c>
      <c r="AB21" s="5">
        <v>54</v>
      </c>
      <c r="AC21" s="5">
        <v>382</v>
      </c>
      <c r="AD21" s="5">
        <v>158</v>
      </c>
      <c r="AE21" s="5">
        <v>224</v>
      </c>
      <c r="AF21" s="5">
        <v>541</v>
      </c>
      <c r="AG21" s="5">
        <v>298</v>
      </c>
      <c r="AH21" s="5">
        <v>243</v>
      </c>
      <c r="AI21" s="5">
        <v>2</v>
      </c>
      <c r="AJ21" s="5">
        <v>2</v>
      </c>
      <c r="AK21" s="5">
        <v>0</v>
      </c>
      <c r="AL21" s="5">
        <f>K21+N21+Q21+T21+W21+Z21+AC21+AF21+AI21</f>
        <v>1392</v>
      </c>
      <c r="AM21" s="5">
        <f>O21+R21+U21+X21+AA21+AD21+AG21+AJ21</f>
        <v>652</v>
      </c>
      <c r="AN21" s="5">
        <f>AL21-AM21</f>
        <v>740</v>
      </c>
      <c r="AO21" s="6" t="s">
        <v>50</v>
      </c>
      <c r="AP21" s="5" t="s">
        <v>50</v>
      </c>
      <c r="AQ21" s="5" t="s">
        <v>50</v>
      </c>
    </row>
    <row r="22" spans="1:43" ht="46.5" customHeight="1" x14ac:dyDescent="0.35">
      <c r="A22" s="74">
        <v>3</v>
      </c>
      <c r="B22" s="4" t="s">
        <v>60</v>
      </c>
      <c r="C22" s="4" t="s">
        <v>48</v>
      </c>
      <c r="D22" s="4" t="s">
        <v>49</v>
      </c>
      <c r="E22" s="5" t="s">
        <v>50</v>
      </c>
      <c r="F22" s="5" t="s">
        <v>50</v>
      </c>
      <c r="G22" s="5" t="s">
        <v>50</v>
      </c>
      <c r="H22" s="5">
        <v>139</v>
      </c>
      <c r="I22" s="5">
        <v>73</v>
      </c>
      <c r="J22" s="5">
        <v>66</v>
      </c>
      <c r="K22" s="5">
        <v>858</v>
      </c>
      <c r="L22" s="5">
        <v>402</v>
      </c>
      <c r="M22" s="5">
        <v>456</v>
      </c>
      <c r="N22" s="5">
        <v>1424</v>
      </c>
      <c r="O22" s="5">
        <v>663</v>
      </c>
      <c r="P22" s="5">
        <v>761</v>
      </c>
      <c r="Q22" s="5">
        <v>2507</v>
      </c>
      <c r="R22" s="5">
        <v>1210</v>
      </c>
      <c r="S22" s="5">
        <v>1297</v>
      </c>
      <c r="T22" s="5">
        <v>2433</v>
      </c>
      <c r="U22" s="5">
        <v>1097</v>
      </c>
      <c r="V22" s="7">
        <v>1336</v>
      </c>
      <c r="W22" s="5">
        <v>3625</v>
      </c>
      <c r="X22" s="5">
        <v>1725</v>
      </c>
      <c r="Y22" s="5">
        <v>1900</v>
      </c>
      <c r="Z22" s="7">
        <v>3532</v>
      </c>
      <c r="AA22" s="5">
        <v>1704</v>
      </c>
      <c r="AB22" s="7">
        <v>1828</v>
      </c>
      <c r="AC22" s="7">
        <v>2099</v>
      </c>
      <c r="AD22" s="7">
        <v>971</v>
      </c>
      <c r="AE22" s="7">
        <v>1128</v>
      </c>
      <c r="AF22" s="7">
        <v>1559</v>
      </c>
      <c r="AG22" s="7">
        <v>718</v>
      </c>
      <c r="AH22" s="7">
        <v>841</v>
      </c>
      <c r="AI22" s="7">
        <v>257</v>
      </c>
      <c r="AJ22" s="7">
        <v>108</v>
      </c>
      <c r="AK22" s="7">
        <v>149</v>
      </c>
      <c r="AL22" s="7">
        <f t="shared" ref="AL22:AN23" si="7">H22+K22+N22+Q22+T22+W22+Z22+AC22+AF22+AI22</f>
        <v>18433</v>
      </c>
      <c r="AM22" s="7">
        <f t="shared" si="7"/>
        <v>8671</v>
      </c>
      <c r="AN22" s="7">
        <f t="shared" si="7"/>
        <v>9762</v>
      </c>
      <c r="AO22" s="6" t="s">
        <v>50</v>
      </c>
      <c r="AP22" s="5" t="s">
        <v>50</v>
      </c>
      <c r="AQ22" s="5" t="s">
        <v>50</v>
      </c>
    </row>
    <row r="23" spans="1:43" ht="46.5" customHeight="1" x14ac:dyDescent="0.35">
      <c r="A23" s="74">
        <v>3</v>
      </c>
      <c r="B23" s="4" t="s">
        <v>60</v>
      </c>
      <c r="C23" s="4" t="s">
        <v>51</v>
      </c>
      <c r="D23" s="4" t="s">
        <v>49</v>
      </c>
      <c r="E23" s="5" t="s">
        <v>50</v>
      </c>
      <c r="F23" s="5" t="s">
        <v>50</v>
      </c>
      <c r="G23" s="5" t="s">
        <v>50</v>
      </c>
      <c r="H23" s="5">
        <v>22</v>
      </c>
      <c r="I23" s="5">
        <v>12</v>
      </c>
      <c r="J23" s="5">
        <v>10</v>
      </c>
      <c r="K23" s="5">
        <v>205</v>
      </c>
      <c r="L23" s="5">
        <v>107</v>
      </c>
      <c r="M23" s="5">
        <v>98</v>
      </c>
      <c r="N23" s="5">
        <v>318</v>
      </c>
      <c r="O23" s="5">
        <v>150</v>
      </c>
      <c r="P23" s="5">
        <v>168</v>
      </c>
      <c r="Q23" s="5">
        <v>358</v>
      </c>
      <c r="R23" s="5">
        <v>189</v>
      </c>
      <c r="S23" s="5">
        <v>169</v>
      </c>
      <c r="T23" s="5">
        <v>259</v>
      </c>
      <c r="U23" s="5">
        <v>128</v>
      </c>
      <c r="V23" s="5">
        <v>131</v>
      </c>
      <c r="W23" s="5">
        <v>238</v>
      </c>
      <c r="X23" s="5">
        <v>113</v>
      </c>
      <c r="Y23" s="5">
        <v>125</v>
      </c>
      <c r="Z23" s="5">
        <v>184</v>
      </c>
      <c r="AA23" s="5">
        <v>79</v>
      </c>
      <c r="AB23" s="5">
        <v>105</v>
      </c>
      <c r="AC23" s="5">
        <v>178</v>
      </c>
      <c r="AD23" s="5">
        <v>89</v>
      </c>
      <c r="AE23" s="5">
        <v>89</v>
      </c>
      <c r="AF23" s="5">
        <v>170</v>
      </c>
      <c r="AG23" s="5">
        <v>77</v>
      </c>
      <c r="AH23" s="5">
        <v>93</v>
      </c>
      <c r="AI23" s="5">
        <v>5</v>
      </c>
      <c r="AJ23" s="5">
        <v>3</v>
      </c>
      <c r="AK23" s="5">
        <v>2</v>
      </c>
      <c r="AL23" s="7">
        <f t="shared" si="7"/>
        <v>1937</v>
      </c>
      <c r="AM23" s="7">
        <f t="shared" si="7"/>
        <v>947</v>
      </c>
      <c r="AN23" s="7">
        <f t="shared" si="7"/>
        <v>990</v>
      </c>
      <c r="AO23" s="6" t="s">
        <v>50</v>
      </c>
      <c r="AP23" s="5" t="s">
        <v>50</v>
      </c>
      <c r="AQ23" s="5" t="s">
        <v>50</v>
      </c>
    </row>
    <row r="24" spans="1:43" ht="46.5" customHeight="1" x14ac:dyDescent="0.35">
      <c r="A24" s="74">
        <v>309</v>
      </c>
      <c r="B24" s="4" t="s">
        <v>61</v>
      </c>
      <c r="C24" s="4" t="s">
        <v>48</v>
      </c>
      <c r="D24" s="4" t="s">
        <v>49</v>
      </c>
      <c r="E24" s="7">
        <v>10369</v>
      </c>
      <c r="F24" s="5" t="s">
        <v>50</v>
      </c>
      <c r="G24" s="5" t="s">
        <v>50</v>
      </c>
      <c r="H24" s="5" t="s">
        <v>50</v>
      </c>
      <c r="I24" s="5" t="s">
        <v>50</v>
      </c>
      <c r="J24" s="5" t="s">
        <v>50</v>
      </c>
      <c r="K24" s="5" t="s">
        <v>50</v>
      </c>
      <c r="L24" s="5" t="s">
        <v>50</v>
      </c>
      <c r="M24" s="5" t="s">
        <v>50</v>
      </c>
      <c r="N24" s="5" t="s">
        <v>50</v>
      </c>
      <c r="O24" s="5" t="s">
        <v>50</v>
      </c>
      <c r="P24" s="5" t="s">
        <v>50</v>
      </c>
      <c r="Q24" s="5" t="s">
        <v>50</v>
      </c>
      <c r="R24" s="5" t="s">
        <v>50</v>
      </c>
      <c r="S24" s="5" t="s">
        <v>50</v>
      </c>
      <c r="T24" s="5">
        <v>0</v>
      </c>
      <c r="U24" s="5" t="s">
        <v>50</v>
      </c>
      <c r="V24" s="5" t="s">
        <v>50</v>
      </c>
      <c r="W24" s="5">
        <v>1966</v>
      </c>
      <c r="X24" s="5" t="s">
        <v>50</v>
      </c>
      <c r="Y24" s="5" t="s">
        <v>50</v>
      </c>
      <c r="Z24" s="5">
        <v>8080</v>
      </c>
      <c r="AA24" s="5" t="s">
        <v>50</v>
      </c>
      <c r="AB24" s="5" t="s">
        <v>50</v>
      </c>
      <c r="AC24" s="5">
        <v>10726</v>
      </c>
      <c r="AD24" s="5" t="s">
        <v>50</v>
      </c>
      <c r="AE24" s="5" t="s">
        <v>50</v>
      </c>
      <c r="AF24" s="5">
        <v>11707</v>
      </c>
      <c r="AG24" s="5" t="s">
        <v>50</v>
      </c>
      <c r="AH24" s="5" t="s">
        <v>50</v>
      </c>
      <c r="AI24" s="5">
        <v>0</v>
      </c>
      <c r="AJ24" s="5">
        <v>0</v>
      </c>
      <c r="AK24" s="5">
        <v>0</v>
      </c>
      <c r="AL24" s="5">
        <f>W24+Z24+AC24+AF24</f>
        <v>32479</v>
      </c>
      <c r="AM24" s="5" t="s">
        <v>50</v>
      </c>
      <c r="AN24" s="5" t="s">
        <v>50</v>
      </c>
      <c r="AO24" s="6">
        <f>AL24/E24</f>
        <v>3.1323174848104927</v>
      </c>
      <c r="AP24" s="5" t="s">
        <v>50</v>
      </c>
      <c r="AQ24" s="5" t="s">
        <v>50</v>
      </c>
    </row>
    <row r="25" spans="1:43" ht="46.5" customHeight="1" x14ac:dyDescent="0.35">
      <c r="A25" s="74">
        <v>309</v>
      </c>
      <c r="B25" s="8" t="s">
        <v>61</v>
      </c>
      <c r="C25" s="4" t="s">
        <v>51</v>
      </c>
      <c r="D25" s="4" t="s">
        <v>49</v>
      </c>
      <c r="E25" s="5">
        <v>1631</v>
      </c>
      <c r="F25" s="5" t="s">
        <v>50</v>
      </c>
      <c r="G25" s="5" t="s">
        <v>50</v>
      </c>
      <c r="H25" s="5" t="s">
        <v>50</v>
      </c>
      <c r="I25" s="5" t="s">
        <v>50</v>
      </c>
      <c r="J25" s="5" t="s">
        <v>50</v>
      </c>
      <c r="K25" s="5" t="s">
        <v>50</v>
      </c>
      <c r="L25" s="5" t="s">
        <v>50</v>
      </c>
      <c r="M25" s="5" t="s">
        <v>50</v>
      </c>
      <c r="N25" s="5" t="s">
        <v>50</v>
      </c>
      <c r="O25" s="5" t="s">
        <v>50</v>
      </c>
      <c r="P25" s="5" t="s">
        <v>50</v>
      </c>
      <c r="Q25" s="5" t="s">
        <v>50</v>
      </c>
      <c r="R25" s="5" t="s">
        <v>50</v>
      </c>
      <c r="S25" s="5" t="s">
        <v>50</v>
      </c>
      <c r="T25" s="5">
        <v>0</v>
      </c>
      <c r="U25" s="5" t="s">
        <v>50</v>
      </c>
      <c r="V25" s="5" t="s">
        <v>50</v>
      </c>
      <c r="W25" s="5">
        <v>309</v>
      </c>
      <c r="X25" s="5" t="s">
        <v>50</v>
      </c>
      <c r="Y25" s="5" t="s">
        <v>50</v>
      </c>
      <c r="Z25" s="5">
        <v>1271</v>
      </c>
      <c r="AA25" s="5" t="s">
        <v>50</v>
      </c>
      <c r="AB25" s="5" t="s">
        <v>50</v>
      </c>
      <c r="AC25" s="5">
        <v>1687</v>
      </c>
      <c r="AD25" s="5" t="s">
        <v>50</v>
      </c>
      <c r="AE25" s="5" t="s">
        <v>50</v>
      </c>
      <c r="AF25" s="5">
        <v>1841</v>
      </c>
      <c r="AG25" s="5" t="s">
        <v>50</v>
      </c>
      <c r="AH25" s="5" t="s">
        <v>50</v>
      </c>
      <c r="AI25" s="5">
        <v>0</v>
      </c>
      <c r="AJ25" s="5">
        <v>0</v>
      </c>
      <c r="AK25" s="5">
        <v>0</v>
      </c>
      <c r="AL25" s="5">
        <f>W25+Z25+AC25+AF25</f>
        <v>5108</v>
      </c>
      <c r="AM25" s="5" t="s">
        <v>50</v>
      </c>
      <c r="AN25" s="5" t="s">
        <v>50</v>
      </c>
      <c r="AO25" s="6">
        <f>AL25/E25</f>
        <v>3.1318209687308398</v>
      </c>
      <c r="AP25" s="5" t="s">
        <v>50</v>
      </c>
      <c r="AQ25" s="5" t="s">
        <v>50</v>
      </c>
    </row>
    <row r="26" spans="1:43" ht="46.5" customHeight="1" x14ac:dyDescent="0.35">
      <c r="A26" s="74">
        <v>310</v>
      </c>
      <c r="B26" s="8" t="s">
        <v>62</v>
      </c>
      <c r="C26" s="4" t="s">
        <v>48</v>
      </c>
      <c r="D26" s="4" t="s">
        <v>49</v>
      </c>
      <c r="E26" s="7">
        <v>10166</v>
      </c>
      <c r="F26" s="5" t="s">
        <v>50</v>
      </c>
      <c r="G26" s="5" t="s">
        <v>50</v>
      </c>
      <c r="H26" s="5" t="s">
        <v>50</v>
      </c>
      <c r="I26" s="5" t="s">
        <v>50</v>
      </c>
      <c r="J26" s="5" t="s">
        <v>50</v>
      </c>
      <c r="K26" s="5" t="s">
        <v>50</v>
      </c>
      <c r="L26" s="5" t="s">
        <v>50</v>
      </c>
      <c r="M26" s="5" t="s">
        <v>50</v>
      </c>
      <c r="N26" s="5" t="s">
        <v>50</v>
      </c>
      <c r="O26" s="5" t="s">
        <v>50</v>
      </c>
      <c r="P26" s="5" t="s">
        <v>50</v>
      </c>
      <c r="Q26" s="5" t="s">
        <v>50</v>
      </c>
      <c r="R26" s="5" t="s">
        <v>50</v>
      </c>
      <c r="S26" s="5" t="s">
        <v>50</v>
      </c>
      <c r="T26" s="5">
        <v>243</v>
      </c>
      <c r="U26" s="5">
        <v>149</v>
      </c>
      <c r="V26" s="5">
        <v>94</v>
      </c>
      <c r="W26" s="5">
        <v>1350</v>
      </c>
      <c r="X26" s="5">
        <v>685</v>
      </c>
      <c r="Y26" s="5">
        <v>665</v>
      </c>
      <c r="Z26" s="5">
        <v>146425</v>
      </c>
      <c r="AA26" s="5">
        <v>82069</v>
      </c>
      <c r="AB26" s="5">
        <v>64356</v>
      </c>
      <c r="AC26" s="5">
        <v>12503</v>
      </c>
      <c r="AD26" s="5">
        <v>7428</v>
      </c>
      <c r="AE26" s="5">
        <v>5075</v>
      </c>
      <c r="AF26" s="5">
        <v>1266</v>
      </c>
      <c r="AG26" s="5">
        <v>620</v>
      </c>
      <c r="AH26" s="5">
        <v>646</v>
      </c>
      <c r="AI26" s="5">
        <v>1828</v>
      </c>
      <c r="AJ26" s="5">
        <v>891</v>
      </c>
      <c r="AK26" s="5">
        <v>937</v>
      </c>
      <c r="AL26" s="5" t="s">
        <v>50</v>
      </c>
      <c r="AM26" s="5" t="s">
        <v>50</v>
      </c>
      <c r="AN26" s="5" t="s">
        <v>50</v>
      </c>
      <c r="AO26" s="6" t="s">
        <v>50</v>
      </c>
      <c r="AP26" s="5" t="s">
        <v>50</v>
      </c>
      <c r="AQ26" s="5" t="s">
        <v>50</v>
      </c>
    </row>
    <row r="27" spans="1:43" ht="46.5" customHeight="1" x14ac:dyDescent="0.35">
      <c r="A27" s="74">
        <v>310</v>
      </c>
      <c r="B27" s="8" t="s">
        <v>62</v>
      </c>
      <c r="C27" s="4" t="s">
        <v>51</v>
      </c>
      <c r="D27" s="4" t="s">
        <v>49</v>
      </c>
      <c r="E27" s="5">
        <v>1155</v>
      </c>
      <c r="F27" s="5" t="s">
        <v>50</v>
      </c>
      <c r="G27" s="5" t="s">
        <v>50</v>
      </c>
      <c r="H27" s="5" t="s">
        <v>50</v>
      </c>
      <c r="I27" s="5" t="s">
        <v>50</v>
      </c>
      <c r="J27" s="5" t="s">
        <v>50</v>
      </c>
      <c r="K27" s="5" t="s">
        <v>50</v>
      </c>
      <c r="L27" s="5" t="s">
        <v>50</v>
      </c>
      <c r="M27" s="5" t="s">
        <v>50</v>
      </c>
      <c r="N27" s="5" t="s">
        <v>50</v>
      </c>
      <c r="O27" s="5" t="s">
        <v>50</v>
      </c>
      <c r="P27" s="5" t="s">
        <v>50</v>
      </c>
      <c r="Q27" s="5" t="s">
        <v>50</v>
      </c>
      <c r="R27" s="5" t="s">
        <v>50</v>
      </c>
      <c r="S27" s="5" t="s">
        <v>50</v>
      </c>
      <c r="T27" s="5">
        <v>0</v>
      </c>
      <c r="U27" s="5">
        <v>0</v>
      </c>
      <c r="V27" s="5">
        <v>0</v>
      </c>
      <c r="W27" s="5">
        <v>161</v>
      </c>
      <c r="X27" s="5">
        <v>79</v>
      </c>
      <c r="Y27" s="5">
        <v>82</v>
      </c>
      <c r="Z27" s="5">
        <v>25982</v>
      </c>
      <c r="AA27" s="5">
        <v>14054</v>
      </c>
      <c r="AB27" s="5">
        <v>11928</v>
      </c>
      <c r="AC27" s="5">
        <v>2422</v>
      </c>
      <c r="AD27" s="5">
        <v>1443</v>
      </c>
      <c r="AE27" s="5">
        <v>979</v>
      </c>
      <c r="AF27" s="5">
        <v>305</v>
      </c>
      <c r="AG27" s="5">
        <v>207</v>
      </c>
      <c r="AH27" s="5">
        <v>98</v>
      </c>
      <c r="AI27" s="39">
        <v>9</v>
      </c>
      <c r="AJ27" s="39">
        <v>7</v>
      </c>
      <c r="AK27" s="39">
        <v>2</v>
      </c>
      <c r="AL27" s="5" t="s">
        <v>50</v>
      </c>
      <c r="AM27" s="5" t="s">
        <v>50</v>
      </c>
      <c r="AN27" s="5" t="s">
        <v>50</v>
      </c>
      <c r="AO27" s="6" t="s">
        <v>50</v>
      </c>
      <c r="AP27" s="5" t="s">
        <v>50</v>
      </c>
      <c r="AQ27" s="5" t="s">
        <v>50</v>
      </c>
    </row>
    <row r="28" spans="1:43" ht="46.5" customHeight="1" x14ac:dyDescent="0.35">
      <c r="A28" s="74">
        <v>2</v>
      </c>
      <c r="B28" s="4" t="s">
        <v>63</v>
      </c>
      <c r="C28" s="4" t="s">
        <v>48</v>
      </c>
      <c r="D28" s="4" t="s">
        <v>49</v>
      </c>
      <c r="E28" s="5" t="s">
        <v>50</v>
      </c>
      <c r="F28" s="5" t="s">
        <v>50</v>
      </c>
      <c r="G28" s="5" t="s">
        <v>50</v>
      </c>
      <c r="H28" s="5">
        <v>0</v>
      </c>
      <c r="I28" s="5">
        <v>0</v>
      </c>
      <c r="J28" s="5">
        <v>0</v>
      </c>
      <c r="K28" s="5">
        <v>40</v>
      </c>
      <c r="L28" s="5">
        <v>21</v>
      </c>
      <c r="M28" s="5">
        <v>19</v>
      </c>
      <c r="N28" s="5">
        <v>781</v>
      </c>
      <c r="O28" s="5">
        <v>398</v>
      </c>
      <c r="P28" s="5">
        <v>383</v>
      </c>
      <c r="Q28" s="5">
        <v>1076</v>
      </c>
      <c r="R28" s="5">
        <v>482</v>
      </c>
      <c r="S28" s="5">
        <v>594</v>
      </c>
      <c r="T28" s="5">
        <v>341</v>
      </c>
      <c r="U28" s="5">
        <v>168</v>
      </c>
      <c r="V28" s="5">
        <v>173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39">
        <v>0</v>
      </c>
      <c r="AG28" s="39">
        <v>0</v>
      </c>
      <c r="AH28" s="75">
        <v>0</v>
      </c>
      <c r="AI28" s="76">
        <v>0</v>
      </c>
      <c r="AJ28" s="76">
        <v>0</v>
      </c>
      <c r="AK28" s="76">
        <v>0</v>
      </c>
      <c r="AL28" s="77">
        <f>Tabela1[[#This Row],[Wartośc skumulowana M]]+Tabela1[[#This Row],[Wartość skumulowana K]]</f>
        <v>2238</v>
      </c>
      <c r="AM28" s="5">
        <f>Tabela1[[#This Row],[2014r Wartość roczna M]]+Tabela1[[#This Row],[2015r Wartość roczna M]]+Tabela1[[#This Row],[2016r Wartość roczna M]]+Tabela1[[#This Row],[2017r Wartość roczna M]]+Tabela1[[#This Row],[2018r Wartość roczna M]]+Tabela1[[#This Row],[2019 r M
Wartość roczna
 M]]+Tabela1[[#This Row],[2020 r M
Wartość roczna
 M]]</f>
        <v>1069</v>
      </c>
      <c r="AN28" s="5">
        <f>Tabela1[[#This Row],[2014r Wartość roczna K]]+Tabela1[[#This Row],[2015r Wartość roczna K]]+Tabela1[[#This Row],[2016r Wartość roczna K]]+Tabela1[[#This Row],[2017r Wartość roczna K]]+Tabela1[[#This Row],[2018r Wartość roczna K]]+Tabela1[[#This Row],[2019r Wartość roczna K]]+Tabela1[[#This Row],[2020 r K
Wartość roczna 
K]]</f>
        <v>1169</v>
      </c>
      <c r="AO28" s="6" t="s">
        <v>50</v>
      </c>
      <c r="AP28" s="5" t="s">
        <v>50</v>
      </c>
      <c r="AQ28" s="5" t="s">
        <v>50</v>
      </c>
    </row>
    <row r="29" spans="1:43" ht="46.5" customHeight="1" x14ac:dyDescent="0.35">
      <c r="A29" s="74">
        <v>3</v>
      </c>
      <c r="B29" s="4" t="s">
        <v>64</v>
      </c>
      <c r="C29" s="4" t="s">
        <v>48</v>
      </c>
      <c r="D29" s="4" t="s">
        <v>49</v>
      </c>
      <c r="E29" s="5" t="s">
        <v>50</v>
      </c>
      <c r="F29" s="5" t="s">
        <v>50</v>
      </c>
      <c r="G29" s="5" t="s">
        <v>50</v>
      </c>
      <c r="H29" s="5">
        <v>191</v>
      </c>
      <c r="I29" s="5">
        <v>100</v>
      </c>
      <c r="J29" s="5">
        <v>91</v>
      </c>
      <c r="K29" s="5">
        <v>1794</v>
      </c>
      <c r="L29" s="5">
        <v>833</v>
      </c>
      <c r="M29" s="5">
        <v>961</v>
      </c>
      <c r="N29" s="5">
        <v>3450</v>
      </c>
      <c r="O29" s="5">
        <v>1625</v>
      </c>
      <c r="P29" s="5">
        <v>1825</v>
      </c>
      <c r="Q29" s="5">
        <v>2836</v>
      </c>
      <c r="R29" s="5">
        <v>1268</v>
      </c>
      <c r="S29" s="5">
        <v>1568</v>
      </c>
      <c r="T29" s="5">
        <v>1056</v>
      </c>
      <c r="U29" s="5">
        <v>517</v>
      </c>
      <c r="V29" s="5">
        <v>539</v>
      </c>
      <c r="W29" s="5">
        <v>206</v>
      </c>
      <c r="X29" s="5">
        <v>90</v>
      </c>
      <c r="Y29" s="5">
        <v>116</v>
      </c>
      <c r="Z29" s="5">
        <v>71</v>
      </c>
      <c r="AA29" s="68">
        <v>29</v>
      </c>
      <c r="AB29" s="68">
        <v>42</v>
      </c>
      <c r="AC29" s="5">
        <v>32</v>
      </c>
      <c r="AD29" s="68">
        <v>12</v>
      </c>
      <c r="AE29" s="78">
        <v>20</v>
      </c>
      <c r="AF29" s="79">
        <v>51</v>
      </c>
      <c r="AG29" s="79">
        <v>28</v>
      </c>
      <c r="AH29" s="80">
        <v>23</v>
      </c>
      <c r="AI29" s="79">
        <v>0</v>
      </c>
      <c r="AJ29" s="79">
        <v>0</v>
      </c>
      <c r="AK29" s="79">
        <v>0</v>
      </c>
      <c r="AL29" s="77">
        <f>Tabela1[[#This Row],[Wartośc skumulowana M]]+Tabela1[[#This Row],[Wartość skumulowana K]]</f>
        <v>9687</v>
      </c>
      <c r="AM29" s="5">
        <f>Tabela1[[#This Row],[2014r Wartość roczna M]]+Tabela1[[#This Row],[2015r Wartość roczna M]]+Tabela1[[#This Row],[2016r Wartość roczna M]]+Tabela1[[#This Row],[2017r Wartość roczna M]]+Tabela1[[#This Row],[2018r Wartość roczna M]]+Tabela1[[#This Row],[2019 r M
Wartość roczna
 M]]+Tabela1[[#This Row],[2020 r M
Wartość roczna
 M]]+AD29+AG29</f>
        <v>4502</v>
      </c>
      <c r="AN29" s="5">
        <f>Tabela1[[#This Row],[2014r Wartość roczna K]]+Tabela1[[#This Row],[2015r Wartość roczna K]]+Tabela1[[#This Row],[2016r Wartość roczna K]]+Tabela1[[#This Row],[2017r Wartość roczna K]]+Tabela1[[#This Row],[2018r Wartość roczna K]]+Tabela1[[#This Row],[2019r Wartość roczna K]]+Tabela1[[#This Row],[2020 r K
Wartość roczna 
K]]+AE29+AH29</f>
        <v>5185</v>
      </c>
      <c r="AO29" s="6" t="s">
        <v>50</v>
      </c>
      <c r="AP29" s="5" t="s">
        <v>50</v>
      </c>
      <c r="AQ29" s="5" t="s">
        <v>50</v>
      </c>
    </row>
    <row r="30" spans="1:43" ht="46.5" customHeight="1" x14ac:dyDescent="0.35">
      <c r="A30" s="74">
        <v>1</v>
      </c>
      <c r="B30" s="4" t="s">
        <v>65</v>
      </c>
      <c r="C30" s="4" t="s">
        <v>48</v>
      </c>
      <c r="D30" s="4" t="s">
        <v>49</v>
      </c>
      <c r="E30" s="9">
        <v>191717</v>
      </c>
      <c r="F30" s="5" t="s">
        <v>50</v>
      </c>
      <c r="G30" s="5" t="s">
        <v>50</v>
      </c>
      <c r="H30" s="9">
        <v>1939</v>
      </c>
      <c r="I30" s="81">
        <v>738</v>
      </c>
      <c r="J30" s="81">
        <v>1201</v>
      </c>
      <c r="K30" s="9">
        <v>69822</v>
      </c>
      <c r="L30" s="81">
        <v>30663</v>
      </c>
      <c r="M30" s="81">
        <v>39159</v>
      </c>
      <c r="N30" s="9">
        <v>65229</v>
      </c>
      <c r="O30" s="81">
        <v>28446</v>
      </c>
      <c r="P30" s="81">
        <v>36783</v>
      </c>
      <c r="Q30" s="81">
        <v>68949</v>
      </c>
      <c r="R30" s="81">
        <v>29073</v>
      </c>
      <c r="S30" s="81">
        <v>39876</v>
      </c>
      <c r="T30" s="81">
        <v>37111</v>
      </c>
      <c r="U30" s="81">
        <v>17012</v>
      </c>
      <c r="V30" s="81">
        <v>20099</v>
      </c>
      <c r="W30" s="9">
        <v>8996</v>
      </c>
      <c r="X30" s="9">
        <v>3939</v>
      </c>
      <c r="Y30" s="9">
        <v>5057</v>
      </c>
      <c r="Z30" s="9">
        <v>3926</v>
      </c>
      <c r="AA30" s="9">
        <v>1805</v>
      </c>
      <c r="AB30" s="9">
        <v>2121</v>
      </c>
      <c r="AC30" s="9">
        <v>1621</v>
      </c>
      <c r="AD30" s="68">
        <v>672</v>
      </c>
      <c r="AE30" s="78">
        <v>949</v>
      </c>
      <c r="AF30" s="79">
        <v>2120</v>
      </c>
      <c r="AG30" s="67">
        <v>966</v>
      </c>
      <c r="AH30" s="67">
        <v>1154</v>
      </c>
      <c r="AI30" s="79">
        <v>0</v>
      </c>
      <c r="AJ30" s="79">
        <v>0</v>
      </c>
      <c r="AK30" s="79">
        <v>0</v>
      </c>
      <c r="AL30" s="77">
        <f>Tabela1[[#This Row],[Wartośc skumulowana M]]+Tabela1[[#This Row],[Wartość skumulowana K]]</f>
        <v>259713</v>
      </c>
      <c r="AM30" s="9">
        <f>Tabela1[[#This Row],[2014r Wartość roczna M]]+Tabela1[[#This Row],[2015r Wartość roczna M]]+Tabela1[[#This Row],[2016r Wartość roczna M]]+Tabela1[[#This Row],[2017r Wartość roczna M]]+Tabela1[[#This Row],[2018r Wartość roczna M]]+Tabela1[[#This Row],[2019 r M
Wartość roczna
 M]]+Tabela1[[#This Row],[2020 r M
Wartość roczna
 M]]+AD30+AG30</f>
        <v>113314</v>
      </c>
      <c r="AN30" s="5">
        <f>Tabela1[[#This Row],[2014r Wartość roczna K]]+Tabela1[[#This Row],[2015r Wartość roczna K]]+Tabela1[[#This Row],[2016r Wartość roczna K]]+Tabela1[[#This Row],[2017r Wartość roczna K]]+Tabela1[[#This Row],[2018r Wartość roczna K]]+Tabela1[[#This Row],[2019r Wartość roczna K]]+Tabela1[[#This Row],[2020 r K
Wartość roczna 
K]]+AE30+AH30</f>
        <v>146399</v>
      </c>
      <c r="AO30" s="6">
        <f>Tabela1[[#This Row],[Wartość skumulowana Ogółem]]/Tabela1[[#This Row],[Wartość docelowa (2023 r.) 
Nieobowiązkowy podział ze względu na płeć (w odniesieniu do wartości docelowej)
Ogółem]]</f>
        <v>1.3546686000719812</v>
      </c>
      <c r="AP30" s="5" t="s">
        <v>50</v>
      </c>
      <c r="AQ30" s="5" t="s">
        <v>50</v>
      </c>
    </row>
    <row r="31" spans="1:43" ht="46.5" customHeight="1" x14ac:dyDescent="0.35">
      <c r="A31" s="74">
        <v>5</v>
      </c>
      <c r="B31" s="4" t="s">
        <v>66</v>
      </c>
      <c r="C31" s="4" t="s">
        <v>48</v>
      </c>
      <c r="D31" s="4" t="s">
        <v>49</v>
      </c>
      <c r="E31" s="9">
        <v>21727</v>
      </c>
      <c r="F31" s="5" t="s">
        <v>50</v>
      </c>
      <c r="G31" s="5" t="s">
        <v>50</v>
      </c>
      <c r="H31" s="9">
        <v>2475</v>
      </c>
      <c r="I31" s="9">
        <v>1313</v>
      </c>
      <c r="J31" s="9">
        <v>1162</v>
      </c>
      <c r="K31" s="9">
        <v>41</v>
      </c>
      <c r="L31" s="9">
        <v>24</v>
      </c>
      <c r="M31" s="9">
        <v>17</v>
      </c>
      <c r="N31" s="9">
        <v>12048</v>
      </c>
      <c r="O31" s="9">
        <v>5733</v>
      </c>
      <c r="P31" s="9">
        <v>6315</v>
      </c>
      <c r="Q31" s="9">
        <v>9381</v>
      </c>
      <c r="R31" s="9">
        <v>4326</v>
      </c>
      <c r="S31" s="9">
        <v>5055</v>
      </c>
      <c r="T31" s="9">
        <v>1370</v>
      </c>
      <c r="U31" s="9">
        <v>689</v>
      </c>
      <c r="V31" s="9">
        <v>681</v>
      </c>
      <c r="W31" s="9">
        <v>1000</v>
      </c>
      <c r="X31" s="9">
        <v>475</v>
      </c>
      <c r="Y31" s="9">
        <v>525</v>
      </c>
      <c r="Z31" s="82">
        <v>0</v>
      </c>
      <c r="AA31" s="82">
        <v>0</v>
      </c>
      <c r="AB31" s="82">
        <v>0</v>
      </c>
      <c r="AC31" s="82">
        <v>0</v>
      </c>
      <c r="AD31" s="82">
        <v>0</v>
      </c>
      <c r="AE31" s="82">
        <v>0</v>
      </c>
      <c r="AF31" s="83">
        <v>0</v>
      </c>
      <c r="AG31" s="83">
        <v>0</v>
      </c>
      <c r="AH31" s="84">
        <v>0</v>
      </c>
      <c r="AI31" s="85">
        <v>0</v>
      </c>
      <c r="AJ31" s="85">
        <v>0</v>
      </c>
      <c r="AK31" s="85">
        <v>0</v>
      </c>
      <c r="AL31" s="77">
        <f>Tabela1[[#This Row],[Wartośc skumulowana M]]+Tabela1[[#This Row],[Wartość skumulowana K]]</f>
        <v>26315</v>
      </c>
      <c r="AM31" s="5">
        <f>Tabela1[[#This Row],[2014r Wartość roczna M]]+Tabela1[[#This Row],[2015r Wartość roczna M]]+Tabela1[[#This Row],[2016r Wartość roczna M]]+Tabela1[[#This Row],[2017r Wartość roczna M]]+Tabela1[[#This Row],[2018r Wartość roczna M]]+Tabela1[[#This Row],[2019 r M
Wartość roczna
 M]]+Tabela1[[#This Row],[2020 r M
Wartość roczna
 M]]+AD31+AG31</f>
        <v>12560</v>
      </c>
      <c r="AN31" s="5">
        <f>Tabela1[[#This Row],[2014r Wartość roczna K]]+Tabela1[[#This Row],[2015r Wartość roczna K]]+Tabela1[[#This Row],[2016r Wartość roczna K]]+Tabela1[[#This Row],[2017r Wartość roczna K]]+Tabela1[[#This Row],[2018r Wartość roczna K]]+Tabela1[[#This Row],[2019r Wartość roczna K]]+Tabela1[[#This Row],[2020 r K
Wartość roczna 
K]]+AE31+AH31</f>
        <v>13755</v>
      </c>
      <c r="AO31" s="6">
        <f>Tabela1[[#This Row],[Wartość skumulowana Ogółem]]/Tabela1[[#This Row],[Wartość docelowa (2023 r.) 
Nieobowiązkowy podział ze względu na płeć (w odniesieniu do wartości docelowej)
Ogółem]]</f>
        <v>1.2111658305334376</v>
      </c>
      <c r="AP31" s="5" t="s">
        <v>50</v>
      </c>
      <c r="AQ31" s="5" t="s">
        <v>50</v>
      </c>
    </row>
    <row r="32" spans="1:43" ht="46.5" customHeight="1" x14ac:dyDescent="0.35">
      <c r="A32" s="10">
        <v>4</v>
      </c>
      <c r="B32" s="11" t="s">
        <v>67</v>
      </c>
      <c r="C32" s="4" t="s">
        <v>48</v>
      </c>
      <c r="D32" s="4" t="s">
        <v>49</v>
      </c>
      <c r="E32" s="9">
        <v>73544</v>
      </c>
      <c r="F32" s="5" t="s">
        <v>50</v>
      </c>
      <c r="G32" s="5" t="s">
        <v>50</v>
      </c>
      <c r="H32" s="9">
        <v>593</v>
      </c>
      <c r="I32" s="9">
        <v>190</v>
      </c>
      <c r="J32" s="9">
        <v>403</v>
      </c>
      <c r="K32" s="9">
        <v>31266</v>
      </c>
      <c r="L32" s="9">
        <v>13453</v>
      </c>
      <c r="M32" s="9">
        <v>17813</v>
      </c>
      <c r="N32" s="9">
        <v>26838</v>
      </c>
      <c r="O32" s="9">
        <v>11309</v>
      </c>
      <c r="P32" s="9">
        <v>15529</v>
      </c>
      <c r="Q32" s="9">
        <v>25206</v>
      </c>
      <c r="R32" s="9">
        <v>10691</v>
      </c>
      <c r="S32" s="9">
        <v>14515</v>
      </c>
      <c r="T32" s="9">
        <v>12455</v>
      </c>
      <c r="U32" s="9">
        <v>5593</v>
      </c>
      <c r="V32" s="9">
        <v>6862</v>
      </c>
      <c r="W32" s="9">
        <v>2871</v>
      </c>
      <c r="X32" s="9">
        <v>1258</v>
      </c>
      <c r="Y32" s="9">
        <v>1613</v>
      </c>
      <c r="Z32" s="86">
        <v>1278</v>
      </c>
      <c r="AA32" s="68">
        <v>597</v>
      </c>
      <c r="AB32" s="68">
        <v>681</v>
      </c>
      <c r="AC32" s="9">
        <v>501</v>
      </c>
      <c r="AD32" s="68">
        <v>226</v>
      </c>
      <c r="AE32" s="78">
        <v>275</v>
      </c>
      <c r="AF32" s="79">
        <v>602</v>
      </c>
      <c r="AG32" s="67">
        <v>247</v>
      </c>
      <c r="AH32" s="67">
        <v>355</v>
      </c>
      <c r="AI32" s="79">
        <v>0</v>
      </c>
      <c r="AJ32" s="79">
        <v>0</v>
      </c>
      <c r="AK32" s="79">
        <v>0</v>
      </c>
      <c r="AL32" s="77">
        <f>Tabela1[[#This Row],[Wartośc skumulowana M]]+Tabela1[[#This Row],[Wartość skumulowana K]]</f>
        <v>101610</v>
      </c>
      <c r="AM32" s="5">
        <f>Tabela1[[#This Row],[2014r Wartość roczna M]]+Tabela1[[#This Row],[2015r Wartość roczna M]]+Tabela1[[#This Row],[2016r Wartość roczna M]]+Tabela1[[#This Row],[2017r Wartość roczna M]]+Tabela1[[#This Row],[2018r Wartość roczna M]]+Tabela1[[#This Row],[2019 r M
Wartość roczna
 M]]+Tabela1[[#This Row],[2020 r M
Wartość roczna
 M]]+AD32+AG32</f>
        <v>43564</v>
      </c>
      <c r="AN32" s="5">
        <f>Tabela1[[#This Row],[2014r Wartość roczna K]]+Tabela1[[#This Row],[2015r Wartość roczna K]]+Tabela1[[#This Row],[2016r Wartość roczna K]]+Tabela1[[#This Row],[2017r Wartość roczna K]]+Tabela1[[#This Row],[2018r Wartość roczna K]]+Tabela1[[#This Row],[2019r Wartość roczna K]]+Tabela1[[#This Row],[2020 r K
Wartość roczna 
K]]+AE32+AH32</f>
        <v>58046</v>
      </c>
      <c r="AO32" s="6">
        <f>Tabela1[[#This Row],[Wartość skumulowana Ogółem]]/Tabela1[[#This Row],[Wartość docelowa (2023 r.) 
Nieobowiązkowy podział ze względu na płeć (w odniesieniu do wartości docelowej)
Ogółem]]</f>
        <v>1.3816218862177745</v>
      </c>
      <c r="AP32" s="5" t="s">
        <v>50</v>
      </c>
      <c r="AQ32" s="5" t="s">
        <v>50</v>
      </c>
    </row>
    <row r="33" spans="1:43" ht="46.5" customHeight="1" x14ac:dyDescent="0.35">
      <c r="A33" s="87" t="s">
        <v>68</v>
      </c>
      <c r="B33" s="88" t="s">
        <v>69</v>
      </c>
      <c r="C33" s="12" t="s">
        <v>48</v>
      </c>
      <c r="D33" s="4" t="s">
        <v>49</v>
      </c>
      <c r="E33" s="13">
        <v>136776</v>
      </c>
      <c r="F33" s="14" t="s">
        <v>50</v>
      </c>
      <c r="G33" s="14" t="s">
        <v>50</v>
      </c>
      <c r="H33" s="14" t="s">
        <v>50</v>
      </c>
      <c r="I33" s="14" t="s">
        <v>50</v>
      </c>
      <c r="J33" s="14" t="s">
        <v>50</v>
      </c>
      <c r="K33" s="14" t="s">
        <v>50</v>
      </c>
      <c r="L33" s="14" t="s">
        <v>50</v>
      </c>
      <c r="M33" s="14" t="s">
        <v>50</v>
      </c>
      <c r="N33" s="14" t="s">
        <v>50</v>
      </c>
      <c r="O33" s="14" t="s">
        <v>50</v>
      </c>
      <c r="P33" s="14" t="s">
        <v>50</v>
      </c>
      <c r="Q33" s="14" t="s">
        <v>50</v>
      </c>
      <c r="R33" s="14" t="s">
        <v>50</v>
      </c>
      <c r="S33" s="14" t="s">
        <v>50</v>
      </c>
      <c r="T33" s="14" t="s">
        <v>50</v>
      </c>
      <c r="U33" s="14" t="s">
        <v>50</v>
      </c>
      <c r="V33" s="14" t="s">
        <v>50</v>
      </c>
      <c r="W33" s="14" t="s">
        <v>50</v>
      </c>
      <c r="X33" s="14" t="s">
        <v>50</v>
      </c>
      <c r="Y33" s="15" t="s">
        <v>50</v>
      </c>
      <c r="Z33" s="89">
        <v>120424</v>
      </c>
      <c r="AA33" s="16" t="s">
        <v>50</v>
      </c>
      <c r="AB33" s="17" t="s">
        <v>50</v>
      </c>
      <c r="AC33" s="17">
        <v>39286</v>
      </c>
      <c r="AD33" s="17" t="s">
        <v>50</v>
      </c>
      <c r="AE33" s="17" t="s">
        <v>50</v>
      </c>
      <c r="AF33" s="40">
        <v>6407</v>
      </c>
      <c r="AG33" s="40" t="s">
        <v>50</v>
      </c>
      <c r="AH33" s="53" t="s">
        <v>50</v>
      </c>
      <c r="AI33" s="52">
        <v>3178</v>
      </c>
      <c r="AJ33" s="52" t="s">
        <v>50</v>
      </c>
      <c r="AK33" s="52" t="s">
        <v>50</v>
      </c>
      <c r="AL33" s="90">
        <v>169295</v>
      </c>
      <c r="AM33" s="14" t="s">
        <v>50</v>
      </c>
      <c r="AN33" s="14" t="s">
        <v>50</v>
      </c>
      <c r="AO33" s="6">
        <f>Tabela1[[#This Row],[Wartość skumulowana Ogółem]]/Tabela1[[#This Row],[Wartość docelowa (2023 r.) 
Nieobowiązkowy podział ze względu na płeć (w odniesieniu do wartości docelowej)
Ogółem]]</f>
        <v>1.2377536994794409</v>
      </c>
      <c r="AP33" s="14" t="s">
        <v>50</v>
      </c>
      <c r="AQ33" s="14" t="s">
        <v>50</v>
      </c>
    </row>
    <row r="34" spans="1:43" ht="46.5" customHeight="1" x14ac:dyDescent="0.35">
      <c r="A34" s="87" t="s">
        <v>68</v>
      </c>
      <c r="B34" s="88" t="s">
        <v>69</v>
      </c>
      <c r="C34" s="12" t="s">
        <v>51</v>
      </c>
      <c r="D34" s="4" t="s">
        <v>49</v>
      </c>
      <c r="E34" s="13">
        <v>20861</v>
      </c>
      <c r="F34" s="14" t="s">
        <v>50</v>
      </c>
      <c r="G34" s="14" t="s">
        <v>50</v>
      </c>
      <c r="H34" s="14" t="s">
        <v>50</v>
      </c>
      <c r="I34" s="14" t="s">
        <v>50</v>
      </c>
      <c r="J34" s="14" t="s">
        <v>50</v>
      </c>
      <c r="K34" s="14" t="s">
        <v>50</v>
      </c>
      <c r="L34" s="14" t="s">
        <v>50</v>
      </c>
      <c r="M34" s="14" t="s">
        <v>50</v>
      </c>
      <c r="N34" s="14" t="s">
        <v>50</v>
      </c>
      <c r="O34" s="14" t="s">
        <v>50</v>
      </c>
      <c r="P34" s="14" t="s">
        <v>50</v>
      </c>
      <c r="Q34" s="14" t="s">
        <v>50</v>
      </c>
      <c r="R34" s="14" t="s">
        <v>50</v>
      </c>
      <c r="S34" s="14" t="s">
        <v>50</v>
      </c>
      <c r="T34" s="14" t="s">
        <v>50</v>
      </c>
      <c r="U34" s="14" t="s">
        <v>50</v>
      </c>
      <c r="V34" s="14" t="s">
        <v>50</v>
      </c>
      <c r="W34" s="14" t="s">
        <v>50</v>
      </c>
      <c r="X34" s="14" t="s">
        <v>50</v>
      </c>
      <c r="Y34" s="15" t="s">
        <v>50</v>
      </c>
      <c r="Z34" s="89">
        <v>18940</v>
      </c>
      <c r="AA34" s="16" t="s">
        <v>50</v>
      </c>
      <c r="AB34" s="17" t="s">
        <v>50</v>
      </c>
      <c r="AC34" s="17">
        <v>6178</v>
      </c>
      <c r="AD34" s="17" t="s">
        <v>50</v>
      </c>
      <c r="AE34" s="17" t="s">
        <v>50</v>
      </c>
      <c r="AF34" s="17">
        <v>1008</v>
      </c>
      <c r="AG34" s="17" t="s">
        <v>50</v>
      </c>
      <c r="AH34" s="17" t="s">
        <v>50</v>
      </c>
      <c r="AI34" s="40">
        <v>500</v>
      </c>
      <c r="AJ34" s="40" t="s">
        <v>50</v>
      </c>
      <c r="AK34" s="40" t="s">
        <v>50</v>
      </c>
      <c r="AL34" s="89">
        <v>26626</v>
      </c>
      <c r="AM34" s="14" t="s">
        <v>50</v>
      </c>
      <c r="AN34" s="14" t="s">
        <v>50</v>
      </c>
      <c r="AO34" s="6">
        <f>Tabela1[[#This Row],[Wartość skumulowana Ogółem]]/Tabela1[[#This Row],[Wartość docelowa (2023 r.) 
Nieobowiązkowy podział ze względu na płeć (w odniesieniu do wartości docelowej)
Ogółem]]</f>
        <v>1.2763530032117347</v>
      </c>
      <c r="AP34" s="17" t="s">
        <v>50</v>
      </c>
      <c r="AQ34" s="17" t="s">
        <v>50</v>
      </c>
    </row>
    <row r="35" spans="1:43" ht="46.5" customHeight="1" x14ac:dyDescent="0.35">
      <c r="A35" s="87" t="s">
        <v>70</v>
      </c>
      <c r="B35" s="88" t="s">
        <v>71</v>
      </c>
      <c r="C35" s="12" t="s">
        <v>48</v>
      </c>
      <c r="D35" s="18" t="s">
        <v>72</v>
      </c>
      <c r="E35" s="19">
        <v>197795866.93000001</v>
      </c>
      <c r="F35" s="14" t="s">
        <v>50</v>
      </c>
      <c r="G35" s="14" t="s">
        <v>50</v>
      </c>
      <c r="H35" s="14" t="s">
        <v>50</v>
      </c>
      <c r="I35" s="14" t="s">
        <v>50</v>
      </c>
      <c r="J35" s="14" t="s">
        <v>50</v>
      </c>
      <c r="K35" s="14" t="s">
        <v>50</v>
      </c>
      <c r="L35" s="14" t="s">
        <v>50</v>
      </c>
      <c r="M35" s="14" t="s">
        <v>50</v>
      </c>
      <c r="N35" s="14" t="s">
        <v>50</v>
      </c>
      <c r="O35" s="14" t="s">
        <v>50</v>
      </c>
      <c r="P35" s="14" t="s">
        <v>50</v>
      </c>
      <c r="Q35" s="14" t="s">
        <v>50</v>
      </c>
      <c r="R35" s="14" t="s">
        <v>50</v>
      </c>
      <c r="S35" s="14" t="s">
        <v>50</v>
      </c>
      <c r="T35" s="14" t="s">
        <v>50</v>
      </c>
      <c r="U35" s="14" t="s">
        <v>50</v>
      </c>
      <c r="V35" s="14" t="s">
        <v>50</v>
      </c>
      <c r="W35" s="14" t="s">
        <v>50</v>
      </c>
      <c r="X35" s="14" t="s">
        <v>50</v>
      </c>
      <c r="Y35" s="14" t="s">
        <v>50</v>
      </c>
      <c r="Z35" s="37">
        <v>104221471</v>
      </c>
      <c r="AA35" s="17" t="s">
        <v>50</v>
      </c>
      <c r="AB35" s="17" t="s">
        <v>50</v>
      </c>
      <c r="AC35" s="38">
        <v>62811521</v>
      </c>
      <c r="AD35" s="17" t="s">
        <v>50</v>
      </c>
      <c r="AE35" s="17" t="s">
        <v>50</v>
      </c>
      <c r="AF35" s="54">
        <v>34211896</v>
      </c>
      <c r="AG35" s="17" t="s">
        <v>50</v>
      </c>
      <c r="AH35" s="17" t="s">
        <v>50</v>
      </c>
      <c r="AI35" s="54">
        <v>25097008</v>
      </c>
      <c r="AJ35" s="17" t="s">
        <v>50</v>
      </c>
      <c r="AK35" s="17" t="s">
        <v>50</v>
      </c>
      <c r="AL35" s="55">
        <f>Z35+AC35+AF35+AI35</f>
        <v>226341896</v>
      </c>
      <c r="AM35" s="14" t="s">
        <v>50</v>
      </c>
      <c r="AN35" s="14" t="s">
        <v>50</v>
      </c>
      <c r="AO35" s="6">
        <f>AL35/E35</f>
        <v>1.1443206549917568</v>
      </c>
      <c r="AP35" s="20" t="s">
        <v>50</v>
      </c>
      <c r="AQ35" s="21" t="s">
        <v>50</v>
      </c>
    </row>
    <row r="36" spans="1:43" ht="46.5" customHeight="1" x14ac:dyDescent="0.35">
      <c r="A36" s="91" t="s">
        <v>70</v>
      </c>
      <c r="B36" s="88" t="s">
        <v>71</v>
      </c>
      <c r="C36" s="45" t="s">
        <v>51</v>
      </c>
      <c r="D36" s="70" t="s">
        <v>72</v>
      </c>
      <c r="E36" s="46" t="s">
        <v>73</v>
      </c>
      <c r="F36" s="35" t="s">
        <v>50</v>
      </c>
      <c r="G36" s="35" t="s">
        <v>50</v>
      </c>
      <c r="H36" s="35" t="s">
        <v>50</v>
      </c>
      <c r="I36" s="35" t="s">
        <v>50</v>
      </c>
      <c r="J36" s="35" t="s">
        <v>50</v>
      </c>
      <c r="K36" s="35" t="s">
        <v>50</v>
      </c>
      <c r="L36" s="35" t="s">
        <v>50</v>
      </c>
      <c r="M36" s="35" t="s">
        <v>50</v>
      </c>
      <c r="N36" s="35" t="s">
        <v>50</v>
      </c>
      <c r="O36" s="14" t="s">
        <v>50</v>
      </c>
      <c r="P36" s="14" t="s">
        <v>50</v>
      </c>
      <c r="Q36" s="14" t="s">
        <v>50</v>
      </c>
      <c r="R36" s="14" t="s">
        <v>50</v>
      </c>
      <c r="S36" s="14" t="s">
        <v>50</v>
      </c>
      <c r="T36" s="14" t="s">
        <v>50</v>
      </c>
      <c r="U36" s="14" t="s">
        <v>50</v>
      </c>
      <c r="V36" s="14" t="s">
        <v>50</v>
      </c>
      <c r="W36" s="14" t="s">
        <v>50</v>
      </c>
      <c r="X36" s="14" t="s">
        <v>50</v>
      </c>
      <c r="Y36" s="14" t="s">
        <v>50</v>
      </c>
      <c r="Z36" s="38">
        <v>16391271</v>
      </c>
      <c r="AA36" s="17" t="s">
        <v>50</v>
      </c>
      <c r="AB36" s="17" t="s">
        <v>50</v>
      </c>
      <c r="AC36" s="38">
        <v>9878585</v>
      </c>
      <c r="AD36" s="17" t="s">
        <v>50</v>
      </c>
      <c r="AE36" s="17" t="s">
        <v>50</v>
      </c>
      <c r="AF36" s="54">
        <v>5380623</v>
      </c>
      <c r="AG36" s="17" t="s">
        <v>50</v>
      </c>
      <c r="AH36" s="17" t="s">
        <v>50</v>
      </c>
      <c r="AI36" s="56">
        <v>3947093</v>
      </c>
      <c r="AJ36" s="36" t="s">
        <v>50</v>
      </c>
      <c r="AK36" s="36" t="s">
        <v>50</v>
      </c>
      <c r="AL36" s="55">
        <f>Z36+AC36+AF36+AI36</f>
        <v>35597572</v>
      </c>
      <c r="AM36" s="35" t="s">
        <v>50</v>
      </c>
      <c r="AN36" s="35" t="s">
        <v>50</v>
      </c>
      <c r="AO36" s="43">
        <v>1.01</v>
      </c>
      <c r="AP36" s="36" t="s">
        <v>50</v>
      </c>
      <c r="AQ36" s="36" t="s">
        <v>50</v>
      </c>
    </row>
    <row r="37" spans="1:43" ht="46.5" customHeight="1" x14ac:dyDescent="0.35">
      <c r="A37" s="92" t="s">
        <v>74</v>
      </c>
      <c r="B37" s="93" t="s">
        <v>75</v>
      </c>
      <c r="C37" s="47" t="s">
        <v>48</v>
      </c>
      <c r="D37" s="67" t="s">
        <v>49</v>
      </c>
      <c r="E37" s="48" t="s">
        <v>50</v>
      </c>
      <c r="F37" s="49" t="s">
        <v>50</v>
      </c>
      <c r="G37" s="49" t="s">
        <v>50</v>
      </c>
      <c r="H37" s="48" t="s">
        <v>50</v>
      </c>
      <c r="I37" s="50" t="s">
        <v>50</v>
      </c>
      <c r="J37" s="50" t="s">
        <v>50</v>
      </c>
      <c r="K37" s="48" t="s">
        <v>50</v>
      </c>
      <c r="L37" s="50" t="s">
        <v>50</v>
      </c>
      <c r="M37" s="50" t="s">
        <v>50</v>
      </c>
      <c r="N37" s="48" t="s">
        <v>50</v>
      </c>
      <c r="O37" s="44" t="s">
        <v>50</v>
      </c>
      <c r="P37" s="35" t="s">
        <v>50</v>
      </c>
      <c r="Q37" s="35" t="s">
        <v>50</v>
      </c>
      <c r="R37" s="35" t="s">
        <v>50</v>
      </c>
      <c r="S37" s="35" t="s">
        <v>50</v>
      </c>
      <c r="T37" s="35" t="s">
        <v>50</v>
      </c>
      <c r="U37" s="35" t="s">
        <v>50</v>
      </c>
      <c r="V37" s="35" t="s">
        <v>50</v>
      </c>
      <c r="W37" s="35" t="s">
        <v>50</v>
      </c>
      <c r="X37" s="35" t="s">
        <v>50</v>
      </c>
      <c r="Y37" s="35" t="s">
        <v>50</v>
      </c>
      <c r="Z37" s="35" t="s">
        <v>50</v>
      </c>
      <c r="AA37" s="35" t="s">
        <v>50</v>
      </c>
      <c r="AB37" s="35" t="s">
        <v>50</v>
      </c>
      <c r="AC37" s="36">
        <v>0</v>
      </c>
      <c r="AD37" s="36" t="s">
        <v>50</v>
      </c>
      <c r="AE37" s="36" t="s">
        <v>50</v>
      </c>
      <c r="AF37" s="36">
        <v>219</v>
      </c>
      <c r="AG37" s="36" t="s">
        <v>50</v>
      </c>
      <c r="AH37" s="41" t="s">
        <v>50</v>
      </c>
      <c r="AI37" s="52">
        <v>396</v>
      </c>
      <c r="AJ37" s="52" t="s">
        <v>50</v>
      </c>
      <c r="AK37" s="52" t="s">
        <v>50</v>
      </c>
      <c r="AL37" s="57">
        <v>615</v>
      </c>
      <c r="AM37" s="51" t="s">
        <v>50</v>
      </c>
      <c r="AN37" s="51" t="s">
        <v>50</v>
      </c>
      <c r="AO37" s="2" t="s">
        <v>50</v>
      </c>
      <c r="AP37" s="20" t="s">
        <v>50</v>
      </c>
      <c r="AQ37" s="20" t="s">
        <v>50</v>
      </c>
    </row>
    <row r="38" spans="1:43" ht="46.5" customHeight="1" x14ac:dyDescent="0.35">
      <c r="A38" s="92" t="s">
        <v>74</v>
      </c>
      <c r="B38" s="93" t="s">
        <v>75</v>
      </c>
      <c r="C38" s="47" t="s">
        <v>51</v>
      </c>
      <c r="D38" s="67" t="s">
        <v>49</v>
      </c>
      <c r="E38" s="48" t="s">
        <v>50</v>
      </c>
      <c r="F38" s="49" t="s">
        <v>50</v>
      </c>
      <c r="G38" s="49" t="s">
        <v>50</v>
      </c>
      <c r="H38" s="48" t="s">
        <v>50</v>
      </c>
      <c r="I38" s="50" t="s">
        <v>50</v>
      </c>
      <c r="J38" s="50" t="s">
        <v>50</v>
      </c>
      <c r="K38" s="48" t="s">
        <v>50</v>
      </c>
      <c r="L38" s="50" t="s">
        <v>50</v>
      </c>
      <c r="M38" s="50" t="s">
        <v>50</v>
      </c>
      <c r="N38" s="48" t="s">
        <v>50</v>
      </c>
      <c r="O38" s="44" t="s">
        <v>50</v>
      </c>
      <c r="P38" s="35" t="s">
        <v>50</v>
      </c>
      <c r="Q38" s="35" t="s">
        <v>50</v>
      </c>
      <c r="R38" s="35" t="s">
        <v>50</v>
      </c>
      <c r="S38" s="35" t="s">
        <v>50</v>
      </c>
      <c r="T38" s="35" t="s">
        <v>50</v>
      </c>
      <c r="U38" s="35" t="s">
        <v>50</v>
      </c>
      <c r="V38" s="35" t="s">
        <v>50</v>
      </c>
      <c r="W38" s="35" t="s">
        <v>50</v>
      </c>
      <c r="X38" s="35" t="s">
        <v>50</v>
      </c>
      <c r="Y38" s="35" t="s">
        <v>50</v>
      </c>
      <c r="Z38" s="35" t="s">
        <v>50</v>
      </c>
      <c r="AA38" s="35" t="s">
        <v>50</v>
      </c>
      <c r="AB38" s="35" t="s">
        <v>50</v>
      </c>
      <c r="AC38" s="36">
        <v>0</v>
      </c>
      <c r="AD38" s="36" t="s">
        <v>50</v>
      </c>
      <c r="AE38" s="36" t="s">
        <v>50</v>
      </c>
      <c r="AF38" s="36">
        <v>35</v>
      </c>
      <c r="AG38" s="36" t="s">
        <v>50</v>
      </c>
      <c r="AH38" s="41" t="s">
        <v>50</v>
      </c>
      <c r="AI38" s="52">
        <v>62</v>
      </c>
      <c r="AJ38" s="52" t="s">
        <v>50</v>
      </c>
      <c r="AK38" s="52" t="s">
        <v>50</v>
      </c>
      <c r="AL38" s="57">
        <v>97</v>
      </c>
      <c r="AM38" s="51" t="s">
        <v>50</v>
      </c>
      <c r="AN38" s="51" t="s">
        <v>50</v>
      </c>
      <c r="AO38" s="2" t="s">
        <v>50</v>
      </c>
      <c r="AP38" s="20" t="s">
        <v>50</v>
      </c>
      <c r="AQ38" s="20" t="s">
        <v>50</v>
      </c>
    </row>
    <row r="39" spans="1:43" ht="46.5" customHeight="1" x14ac:dyDescent="0.35">
      <c r="A39" s="62" t="s">
        <v>76</v>
      </c>
      <c r="E39" s="62"/>
      <c r="H39" s="62"/>
      <c r="K39" s="62"/>
      <c r="W39" s="62"/>
      <c r="Z39" s="62"/>
    </row>
    <row r="40" spans="1:43" ht="46.5" customHeight="1" x14ac:dyDescent="0.35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</row>
    <row r="41" spans="1:43" ht="46.5" customHeight="1" x14ac:dyDescent="0.35">
      <c r="A41" s="59" t="s">
        <v>77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</row>
    <row r="43" spans="1:43" ht="46.5" customHeight="1" x14ac:dyDescent="0.35">
      <c r="A43" s="62" t="s">
        <v>78</v>
      </c>
      <c r="E43" s="62"/>
      <c r="H43" s="62"/>
      <c r="K43" s="62"/>
      <c r="W43" s="62"/>
      <c r="Z43" s="62"/>
    </row>
    <row r="45" spans="1:43" s="59" customFormat="1" ht="87" customHeight="1" x14ac:dyDescent="0.35">
      <c r="A45" s="71" t="s">
        <v>4</v>
      </c>
      <c r="B45" s="72" t="s">
        <v>5</v>
      </c>
      <c r="C45" s="72" t="s">
        <v>6</v>
      </c>
      <c r="D45" s="72" t="s">
        <v>7</v>
      </c>
      <c r="E45" s="73" t="s">
        <v>8</v>
      </c>
      <c r="F45" s="95" t="s">
        <v>79</v>
      </c>
      <c r="G45" s="95" t="s">
        <v>10</v>
      </c>
      <c r="H45" s="72" t="s">
        <v>11</v>
      </c>
      <c r="I45" s="72" t="s">
        <v>12</v>
      </c>
      <c r="J45" s="72" t="s">
        <v>13</v>
      </c>
      <c r="K45" s="72" t="s">
        <v>14</v>
      </c>
      <c r="L45" s="72" t="s">
        <v>15</v>
      </c>
      <c r="M45" s="72" t="s">
        <v>16</v>
      </c>
      <c r="N45" s="72" t="s">
        <v>17</v>
      </c>
      <c r="O45" s="72" t="s">
        <v>18</v>
      </c>
      <c r="P45" s="72" t="s">
        <v>19</v>
      </c>
      <c r="Q45" s="72" t="s">
        <v>20</v>
      </c>
      <c r="R45" s="72" t="s">
        <v>21</v>
      </c>
      <c r="S45" s="72" t="s">
        <v>22</v>
      </c>
      <c r="T45" s="72" t="s">
        <v>23</v>
      </c>
      <c r="U45" s="72" t="s">
        <v>24</v>
      </c>
      <c r="V45" s="72" t="s">
        <v>25</v>
      </c>
      <c r="W45" s="64" t="s">
        <v>26</v>
      </c>
      <c r="X45" s="64" t="s">
        <v>27</v>
      </c>
      <c r="Y45" s="64" t="s">
        <v>28</v>
      </c>
      <c r="Z45" s="64" t="s">
        <v>29</v>
      </c>
      <c r="AA45" s="64" t="s">
        <v>30</v>
      </c>
      <c r="AB45" s="64" t="s">
        <v>31</v>
      </c>
      <c r="AC45" s="64" t="s">
        <v>32</v>
      </c>
      <c r="AD45" s="64" t="s">
        <v>33</v>
      </c>
      <c r="AE45" s="64" t="s">
        <v>34</v>
      </c>
      <c r="AF45" s="64" t="s">
        <v>35</v>
      </c>
      <c r="AG45" s="64" t="s">
        <v>36</v>
      </c>
      <c r="AH45" s="64" t="s">
        <v>37</v>
      </c>
      <c r="AI45" s="64" t="s">
        <v>38</v>
      </c>
      <c r="AJ45" s="64" t="s">
        <v>39</v>
      </c>
      <c r="AK45" s="64" t="s">
        <v>40</v>
      </c>
      <c r="AL45" s="72" t="s">
        <v>41</v>
      </c>
      <c r="AM45" s="72" t="s">
        <v>42</v>
      </c>
      <c r="AN45" s="72" t="s">
        <v>43</v>
      </c>
      <c r="AO45" s="72" t="s">
        <v>44</v>
      </c>
      <c r="AP45" s="72" t="s">
        <v>45</v>
      </c>
      <c r="AQ45" s="72" t="s">
        <v>46</v>
      </c>
    </row>
    <row r="46" spans="1:43" ht="46.5" customHeight="1" x14ac:dyDescent="0.35">
      <c r="A46" s="74">
        <v>14</v>
      </c>
      <c r="B46" s="67" t="s">
        <v>80</v>
      </c>
      <c r="C46" s="67" t="s">
        <v>48</v>
      </c>
      <c r="D46" s="67" t="s">
        <v>81</v>
      </c>
      <c r="E46" s="68">
        <v>14</v>
      </c>
      <c r="F46" s="68" t="s">
        <v>50</v>
      </c>
      <c r="G46" s="68" t="s">
        <v>50</v>
      </c>
      <c r="H46" s="68">
        <v>0</v>
      </c>
      <c r="I46" s="68" t="s">
        <v>50</v>
      </c>
      <c r="J46" s="68" t="s">
        <v>50</v>
      </c>
      <c r="K46" s="68">
        <v>0</v>
      </c>
      <c r="L46" s="68" t="s">
        <v>50</v>
      </c>
      <c r="M46" s="68" t="s">
        <v>50</v>
      </c>
      <c r="N46" s="68">
        <v>0</v>
      </c>
      <c r="O46" s="68" t="s">
        <v>50</v>
      </c>
      <c r="P46" s="68" t="s">
        <v>50</v>
      </c>
      <c r="Q46" s="68">
        <v>0</v>
      </c>
      <c r="R46" s="68" t="s">
        <v>50</v>
      </c>
      <c r="S46" s="68" t="s">
        <v>50</v>
      </c>
      <c r="T46" s="68">
        <v>0</v>
      </c>
      <c r="U46" s="68" t="s">
        <v>50</v>
      </c>
      <c r="V46" s="68" t="s">
        <v>50</v>
      </c>
      <c r="W46" s="68">
        <v>0</v>
      </c>
      <c r="X46" s="68" t="s">
        <v>50</v>
      </c>
      <c r="Y46" s="68" t="s">
        <v>50</v>
      </c>
      <c r="Z46" s="68">
        <v>14</v>
      </c>
      <c r="AA46" s="68" t="s">
        <v>50</v>
      </c>
      <c r="AB46" s="68" t="s">
        <v>50</v>
      </c>
      <c r="AC46" s="68">
        <v>0</v>
      </c>
      <c r="AD46" s="68" t="s">
        <v>50</v>
      </c>
      <c r="AE46" s="68" t="s">
        <v>50</v>
      </c>
      <c r="AF46" s="68">
        <v>0</v>
      </c>
      <c r="AG46" s="68" t="s">
        <v>50</v>
      </c>
      <c r="AH46" s="68" t="s">
        <v>50</v>
      </c>
      <c r="AI46" s="68">
        <v>0</v>
      </c>
      <c r="AJ46" s="68" t="s">
        <v>50</v>
      </c>
      <c r="AK46" s="68" t="s">
        <v>50</v>
      </c>
      <c r="AL46" s="68">
        <f>Tabela2[[#This Row],[2020 r 
Wartość roczna
Ogółem]]</f>
        <v>14</v>
      </c>
      <c r="AM46" s="68" t="s">
        <v>50</v>
      </c>
      <c r="AN46" s="68" t="s">
        <v>50</v>
      </c>
      <c r="AO46" s="2">
        <f>Tabela2[[#This Row],[Wartość skumulowana Ogółem]]/Tabela2[[#This Row],[Wartość docelowa (2023 r.) 
Nieobowiązkowy podział ze względu na płeć (w odniesieniu do wartości docelowej)
Ogółem]]</f>
        <v>1</v>
      </c>
      <c r="AP46" s="68" t="s">
        <v>50</v>
      </c>
      <c r="AQ46" s="78" t="s">
        <v>50</v>
      </c>
    </row>
    <row r="47" spans="1:43" ht="46.5" customHeight="1" x14ac:dyDescent="0.35">
      <c r="A47" s="74">
        <v>14</v>
      </c>
      <c r="B47" s="67" t="s">
        <v>80</v>
      </c>
      <c r="C47" s="67" t="s">
        <v>51</v>
      </c>
      <c r="D47" s="67" t="s">
        <v>81</v>
      </c>
      <c r="E47" s="68">
        <v>2</v>
      </c>
      <c r="F47" s="68" t="s">
        <v>50</v>
      </c>
      <c r="G47" s="68" t="s">
        <v>50</v>
      </c>
      <c r="H47" s="68">
        <v>0</v>
      </c>
      <c r="I47" s="68" t="s">
        <v>50</v>
      </c>
      <c r="J47" s="68" t="s">
        <v>50</v>
      </c>
      <c r="K47" s="68">
        <v>0</v>
      </c>
      <c r="L47" s="68" t="s">
        <v>50</v>
      </c>
      <c r="M47" s="68" t="s">
        <v>50</v>
      </c>
      <c r="N47" s="68">
        <v>0</v>
      </c>
      <c r="O47" s="68" t="s">
        <v>50</v>
      </c>
      <c r="P47" s="68" t="s">
        <v>50</v>
      </c>
      <c r="Q47" s="68">
        <v>0</v>
      </c>
      <c r="R47" s="68" t="s">
        <v>50</v>
      </c>
      <c r="S47" s="68" t="s">
        <v>50</v>
      </c>
      <c r="T47" s="68">
        <v>0</v>
      </c>
      <c r="U47" s="68" t="s">
        <v>50</v>
      </c>
      <c r="V47" s="68" t="s">
        <v>50</v>
      </c>
      <c r="W47" s="68">
        <v>0</v>
      </c>
      <c r="X47" s="68" t="s">
        <v>50</v>
      </c>
      <c r="Y47" s="68" t="s">
        <v>50</v>
      </c>
      <c r="Z47" s="68">
        <v>2</v>
      </c>
      <c r="AA47" s="68" t="s">
        <v>50</v>
      </c>
      <c r="AB47" s="68" t="s">
        <v>50</v>
      </c>
      <c r="AC47" s="68">
        <v>0</v>
      </c>
      <c r="AD47" s="68" t="s">
        <v>50</v>
      </c>
      <c r="AE47" s="68" t="s">
        <v>50</v>
      </c>
      <c r="AF47" s="68">
        <v>0</v>
      </c>
      <c r="AG47" s="68" t="s">
        <v>50</v>
      </c>
      <c r="AH47" s="68" t="s">
        <v>50</v>
      </c>
      <c r="AI47" s="68">
        <v>0</v>
      </c>
      <c r="AJ47" s="68" t="s">
        <v>50</v>
      </c>
      <c r="AK47" s="68" t="s">
        <v>50</v>
      </c>
      <c r="AL47" s="68">
        <f>Tabela2[[#This Row],[2020 r 
Wartość roczna
Ogółem]]</f>
        <v>2</v>
      </c>
      <c r="AM47" s="68" t="s">
        <v>50</v>
      </c>
      <c r="AN47" s="68" t="s">
        <v>50</v>
      </c>
      <c r="AO47" s="2">
        <f>Tabela2[[#This Row],[Wartość skumulowana Ogółem]]/Tabela2[[#This Row],[Wartość docelowa (2023 r.) 
Nieobowiązkowy podział ze względu na płeć (w odniesieniu do wartości docelowej)
Ogółem]]</f>
        <v>1</v>
      </c>
      <c r="AP47" s="68" t="s">
        <v>50</v>
      </c>
      <c r="AQ47" s="78" t="s">
        <v>50</v>
      </c>
    </row>
    <row r="48" spans="1:43" ht="46.5" customHeight="1" x14ac:dyDescent="0.35">
      <c r="A48" s="74">
        <v>15</v>
      </c>
      <c r="B48" s="67" t="s">
        <v>82</v>
      </c>
      <c r="C48" s="67" t="s">
        <v>48</v>
      </c>
      <c r="D48" s="67" t="s">
        <v>49</v>
      </c>
      <c r="E48" s="68">
        <v>14</v>
      </c>
      <c r="F48" s="68" t="s">
        <v>50</v>
      </c>
      <c r="G48" s="68" t="s">
        <v>50</v>
      </c>
      <c r="H48" s="68">
        <v>0</v>
      </c>
      <c r="I48" s="68" t="s">
        <v>50</v>
      </c>
      <c r="J48" s="68" t="s">
        <v>50</v>
      </c>
      <c r="K48" s="68">
        <v>0</v>
      </c>
      <c r="L48" s="68" t="s">
        <v>50</v>
      </c>
      <c r="M48" s="68" t="s">
        <v>50</v>
      </c>
      <c r="N48" s="68">
        <v>0</v>
      </c>
      <c r="O48" s="68" t="s">
        <v>50</v>
      </c>
      <c r="P48" s="68" t="s">
        <v>50</v>
      </c>
      <c r="Q48" s="68">
        <v>0</v>
      </c>
      <c r="R48" s="68" t="s">
        <v>50</v>
      </c>
      <c r="S48" s="68" t="s">
        <v>50</v>
      </c>
      <c r="T48" s="68">
        <v>0</v>
      </c>
      <c r="U48" s="68" t="s">
        <v>50</v>
      </c>
      <c r="V48" s="68" t="s">
        <v>50</v>
      </c>
      <c r="W48" s="68">
        <v>11</v>
      </c>
      <c r="X48" s="68" t="s">
        <v>50</v>
      </c>
      <c r="Y48" s="68" t="s">
        <v>50</v>
      </c>
      <c r="Z48" s="68">
        <v>3</v>
      </c>
      <c r="AA48" s="68" t="s">
        <v>50</v>
      </c>
      <c r="AB48" s="68" t="s">
        <v>50</v>
      </c>
      <c r="AC48" s="68">
        <v>0</v>
      </c>
      <c r="AD48" s="68" t="s">
        <v>50</v>
      </c>
      <c r="AE48" s="68" t="s">
        <v>50</v>
      </c>
      <c r="AF48" s="68">
        <v>0</v>
      </c>
      <c r="AG48" s="68" t="s">
        <v>50</v>
      </c>
      <c r="AH48" s="68" t="s">
        <v>50</v>
      </c>
      <c r="AI48" s="68">
        <v>0</v>
      </c>
      <c r="AJ48" s="68" t="s">
        <v>50</v>
      </c>
      <c r="AK48" s="68" t="s">
        <v>50</v>
      </c>
      <c r="AL48" s="68">
        <f>Tabela2[[#This Row],[2014r Wartość roczna Ogółem]]+Tabela2[[#This Row],[2015r Wartość roczna Ogółem]]+Tabela2[[#This Row],[2016r Wartość roczna Ogółem]]+Tabela2[[#This Row],[2017r Wartość roczna Ogółem]]+Tabela2[[#This Row],[2018r Wartość roczna Ogółem]]+Tabela2[[#This Row],[2019 r 
Wartość roczna
Ogółem]]+Tabela2[[#This Row],[2020 r 
Wartość roczna
Ogółem]]</f>
        <v>14</v>
      </c>
      <c r="AM48" s="68" t="s">
        <v>50</v>
      </c>
      <c r="AN48" s="68" t="s">
        <v>50</v>
      </c>
      <c r="AO48" s="2">
        <f>Tabela2[[#This Row],[Wartość skumulowana Ogółem]]/Tabela2[[#This Row],[Wartość docelowa (2023 r.) 
Nieobowiązkowy podział ze względu na płeć (w odniesieniu do wartości docelowej)
Ogółem]]</f>
        <v>1</v>
      </c>
      <c r="AP48" s="68" t="s">
        <v>50</v>
      </c>
      <c r="AQ48" s="78" t="s">
        <v>50</v>
      </c>
    </row>
    <row r="49" spans="1:43" ht="46.5" customHeight="1" x14ac:dyDescent="0.35">
      <c r="A49" s="74">
        <v>15</v>
      </c>
      <c r="B49" s="67" t="s">
        <v>82</v>
      </c>
      <c r="C49" s="67" t="s">
        <v>51</v>
      </c>
      <c r="D49" s="67" t="s">
        <v>49</v>
      </c>
      <c r="E49" s="68">
        <v>2</v>
      </c>
      <c r="F49" s="68" t="s">
        <v>50</v>
      </c>
      <c r="G49" s="68" t="s">
        <v>50</v>
      </c>
      <c r="H49" s="68">
        <v>0</v>
      </c>
      <c r="I49" s="68" t="s">
        <v>50</v>
      </c>
      <c r="J49" s="68" t="s">
        <v>50</v>
      </c>
      <c r="K49" s="68">
        <v>0</v>
      </c>
      <c r="L49" s="68" t="s">
        <v>50</v>
      </c>
      <c r="M49" s="68" t="s">
        <v>50</v>
      </c>
      <c r="N49" s="68">
        <v>0</v>
      </c>
      <c r="O49" s="68" t="s">
        <v>50</v>
      </c>
      <c r="P49" s="68" t="s">
        <v>50</v>
      </c>
      <c r="Q49" s="68">
        <v>0</v>
      </c>
      <c r="R49" s="68" t="s">
        <v>50</v>
      </c>
      <c r="S49" s="68" t="s">
        <v>50</v>
      </c>
      <c r="T49" s="68">
        <v>0</v>
      </c>
      <c r="U49" s="68" t="s">
        <v>50</v>
      </c>
      <c r="V49" s="68" t="s">
        <v>50</v>
      </c>
      <c r="W49" s="68">
        <v>2</v>
      </c>
      <c r="X49" s="68" t="s">
        <v>50</v>
      </c>
      <c r="Y49" s="68" t="s">
        <v>50</v>
      </c>
      <c r="Z49" s="68">
        <v>0</v>
      </c>
      <c r="AA49" s="68" t="s">
        <v>50</v>
      </c>
      <c r="AB49" s="68" t="s">
        <v>50</v>
      </c>
      <c r="AC49" s="68">
        <v>0</v>
      </c>
      <c r="AD49" s="68" t="s">
        <v>50</v>
      </c>
      <c r="AE49" s="68" t="s">
        <v>50</v>
      </c>
      <c r="AF49" s="68">
        <v>0</v>
      </c>
      <c r="AG49" s="68" t="s">
        <v>50</v>
      </c>
      <c r="AH49" s="68" t="s">
        <v>50</v>
      </c>
      <c r="AI49" s="68">
        <v>0</v>
      </c>
      <c r="AJ49" s="68" t="s">
        <v>50</v>
      </c>
      <c r="AK49" s="68" t="s">
        <v>50</v>
      </c>
      <c r="AL49" s="68">
        <f>Tabela2[[#This Row],[2014r Wartość roczna Ogółem]]+Tabela2[[#This Row],[2015r Wartość roczna Ogółem]]+Tabela2[[#This Row],[2016r Wartość roczna Ogółem]]+Tabela2[[#This Row],[2017r Wartość roczna Ogółem]]+Tabela2[[#This Row],[2018r Wartość roczna Ogółem]]+Tabela2[[#This Row],[2019 r 
Wartość roczna
Ogółem]]</f>
        <v>2</v>
      </c>
      <c r="AM49" s="68" t="s">
        <v>50</v>
      </c>
      <c r="AN49" s="68" t="s">
        <v>50</v>
      </c>
      <c r="AO49" s="2">
        <f>Tabela2[[#This Row],[Wartość skumulowana Ogółem]]/Tabela2[[#This Row],[Wartość docelowa (2023 r.) 
Nieobowiązkowy podział ze względu na płeć (w odniesieniu do wartości docelowej)
Ogółem]]</f>
        <v>1</v>
      </c>
      <c r="AP49" s="68" t="s">
        <v>50</v>
      </c>
      <c r="AQ49" s="78" t="s">
        <v>50</v>
      </c>
    </row>
    <row r="50" spans="1:43" ht="46.5" customHeight="1" x14ac:dyDescent="0.35">
      <c r="A50" s="74">
        <v>16</v>
      </c>
      <c r="B50" s="67" t="s">
        <v>83</v>
      </c>
      <c r="C50" s="67" t="s">
        <v>48</v>
      </c>
      <c r="D50" s="67" t="s">
        <v>81</v>
      </c>
      <c r="E50" s="68">
        <v>1</v>
      </c>
      <c r="F50" s="68" t="s">
        <v>50</v>
      </c>
      <c r="G50" s="68" t="s">
        <v>50</v>
      </c>
      <c r="H50" s="68">
        <v>0</v>
      </c>
      <c r="I50" s="68" t="s">
        <v>50</v>
      </c>
      <c r="J50" s="68" t="s">
        <v>50</v>
      </c>
      <c r="K50" s="68">
        <v>0</v>
      </c>
      <c r="L50" s="68" t="s">
        <v>50</v>
      </c>
      <c r="M50" s="68" t="s">
        <v>50</v>
      </c>
      <c r="N50" s="68">
        <v>0</v>
      </c>
      <c r="O50" s="68" t="s">
        <v>50</v>
      </c>
      <c r="P50" s="68" t="s">
        <v>50</v>
      </c>
      <c r="Q50" s="68">
        <v>0</v>
      </c>
      <c r="R50" s="68" t="s">
        <v>50</v>
      </c>
      <c r="S50" s="68" t="s">
        <v>50</v>
      </c>
      <c r="T50" s="68">
        <v>0</v>
      </c>
      <c r="U50" s="68" t="s">
        <v>50</v>
      </c>
      <c r="V50" s="68" t="s">
        <v>50</v>
      </c>
      <c r="W50" s="68">
        <v>0</v>
      </c>
      <c r="X50" s="68" t="s">
        <v>50</v>
      </c>
      <c r="Y50" s="68" t="s">
        <v>50</v>
      </c>
      <c r="Z50" s="68">
        <v>0</v>
      </c>
      <c r="AA50" s="68" t="s">
        <v>50</v>
      </c>
      <c r="AB50" s="68" t="s">
        <v>50</v>
      </c>
      <c r="AC50" s="68">
        <v>0</v>
      </c>
      <c r="AD50" s="68" t="s">
        <v>50</v>
      </c>
      <c r="AE50" s="68" t="s">
        <v>50</v>
      </c>
      <c r="AF50" s="68">
        <v>0</v>
      </c>
      <c r="AG50" s="68" t="s">
        <v>50</v>
      </c>
      <c r="AH50" s="68" t="s">
        <v>50</v>
      </c>
      <c r="AI50" s="68">
        <v>0</v>
      </c>
      <c r="AJ50" s="68" t="s">
        <v>50</v>
      </c>
      <c r="AK50" s="68" t="s">
        <v>50</v>
      </c>
      <c r="AL50" s="68">
        <v>0</v>
      </c>
      <c r="AM50" s="68" t="s">
        <v>50</v>
      </c>
      <c r="AN50" s="68" t="s">
        <v>50</v>
      </c>
      <c r="AO50" s="2">
        <v>0</v>
      </c>
      <c r="AP50" s="68" t="s">
        <v>50</v>
      </c>
      <c r="AQ50" s="78" t="s">
        <v>50</v>
      </c>
    </row>
    <row r="51" spans="1:43" ht="46.5" customHeight="1" x14ac:dyDescent="0.35">
      <c r="A51" s="74">
        <v>16</v>
      </c>
      <c r="B51" s="67" t="s">
        <v>83</v>
      </c>
      <c r="C51" s="67" t="s">
        <v>51</v>
      </c>
      <c r="D51" s="67" t="s">
        <v>81</v>
      </c>
      <c r="E51" s="68">
        <v>1</v>
      </c>
      <c r="F51" s="68" t="s">
        <v>50</v>
      </c>
      <c r="G51" s="68" t="s">
        <v>50</v>
      </c>
      <c r="H51" s="68">
        <v>0</v>
      </c>
      <c r="I51" s="68" t="s">
        <v>50</v>
      </c>
      <c r="J51" s="68" t="s">
        <v>50</v>
      </c>
      <c r="K51" s="68">
        <v>0</v>
      </c>
      <c r="L51" s="68" t="s">
        <v>50</v>
      </c>
      <c r="M51" s="68" t="s">
        <v>50</v>
      </c>
      <c r="N51" s="68">
        <v>0</v>
      </c>
      <c r="O51" s="68" t="s">
        <v>50</v>
      </c>
      <c r="P51" s="68" t="s">
        <v>50</v>
      </c>
      <c r="Q51" s="68">
        <v>0</v>
      </c>
      <c r="R51" s="68" t="s">
        <v>50</v>
      </c>
      <c r="S51" s="68" t="s">
        <v>50</v>
      </c>
      <c r="T51" s="68">
        <v>0</v>
      </c>
      <c r="U51" s="68" t="s">
        <v>50</v>
      </c>
      <c r="V51" s="68" t="s">
        <v>50</v>
      </c>
      <c r="W51" s="68">
        <v>0</v>
      </c>
      <c r="X51" s="68" t="s">
        <v>50</v>
      </c>
      <c r="Y51" s="68" t="s">
        <v>50</v>
      </c>
      <c r="Z51" s="68">
        <v>0</v>
      </c>
      <c r="AA51" s="68" t="s">
        <v>50</v>
      </c>
      <c r="AB51" s="68" t="s">
        <v>50</v>
      </c>
      <c r="AC51" s="68">
        <v>0</v>
      </c>
      <c r="AD51" s="68" t="s">
        <v>50</v>
      </c>
      <c r="AE51" s="68" t="s">
        <v>50</v>
      </c>
      <c r="AF51" s="68">
        <v>0</v>
      </c>
      <c r="AG51" s="68" t="s">
        <v>50</v>
      </c>
      <c r="AH51" s="68" t="s">
        <v>50</v>
      </c>
      <c r="AI51" s="68">
        <v>0</v>
      </c>
      <c r="AJ51" s="68" t="s">
        <v>50</v>
      </c>
      <c r="AK51" s="68" t="s">
        <v>50</v>
      </c>
      <c r="AL51" s="68">
        <v>0</v>
      </c>
      <c r="AM51" s="68" t="s">
        <v>50</v>
      </c>
      <c r="AN51" s="68" t="s">
        <v>50</v>
      </c>
      <c r="AO51" s="2">
        <v>0</v>
      </c>
      <c r="AP51" s="68" t="s">
        <v>50</v>
      </c>
      <c r="AQ51" s="78" t="s">
        <v>50</v>
      </c>
    </row>
    <row r="52" spans="1:43" ht="46.5" customHeight="1" x14ac:dyDescent="0.35">
      <c r="A52" s="74">
        <v>18</v>
      </c>
      <c r="B52" s="67" t="s">
        <v>84</v>
      </c>
      <c r="C52" s="67" t="s">
        <v>48</v>
      </c>
      <c r="D52" s="67" t="s">
        <v>81</v>
      </c>
      <c r="E52" s="68">
        <v>1</v>
      </c>
      <c r="F52" s="68" t="s">
        <v>50</v>
      </c>
      <c r="G52" s="68" t="s">
        <v>50</v>
      </c>
      <c r="H52" s="68">
        <v>0</v>
      </c>
      <c r="I52" s="68" t="s">
        <v>50</v>
      </c>
      <c r="J52" s="68" t="s">
        <v>50</v>
      </c>
      <c r="K52" s="68">
        <v>0</v>
      </c>
      <c r="L52" s="68" t="s">
        <v>50</v>
      </c>
      <c r="M52" s="68" t="s">
        <v>50</v>
      </c>
      <c r="N52" s="68">
        <v>0</v>
      </c>
      <c r="O52" s="68" t="s">
        <v>50</v>
      </c>
      <c r="P52" s="68" t="s">
        <v>50</v>
      </c>
      <c r="Q52" s="68">
        <v>0</v>
      </c>
      <c r="R52" s="68" t="s">
        <v>50</v>
      </c>
      <c r="S52" s="68" t="s">
        <v>50</v>
      </c>
      <c r="T52" s="68">
        <v>0</v>
      </c>
      <c r="U52" s="68" t="s">
        <v>50</v>
      </c>
      <c r="V52" s="68" t="s">
        <v>50</v>
      </c>
      <c r="W52" s="68">
        <v>0</v>
      </c>
      <c r="X52" s="68" t="s">
        <v>50</v>
      </c>
      <c r="Y52" s="68" t="s">
        <v>50</v>
      </c>
      <c r="Z52" s="68">
        <v>0</v>
      </c>
      <c r="AA52" s="68" t="s">
        <v>50</v>
      </c>
      <c r="AB52" s="68" t="s">
        <v>50</v>
      </c>
      <c r="AC52" s="68">
        <v>0</v>
      </c>
      <c r="AD52" s="68" t="s">
        <v>50</v>
      </c>
      <c r="AE52" s="68" t="s">
        <v>50</v>
      </c>
      <c r="AF52" s="68">
        <v>0</v>
      </c>
      <c r="AG52" s="68" t="s">
        <v>50</v>
      </c>
      <c r="AH52" s="68" t="s">
        <v>50</v>
      </c>
      <c r="AI52" s="68">
        <v>0</v>
      </c>
      <c r="AJ52" s="68" t="s">
        <v>50</v>
      </c>
      <c r="AK52" s="68" t="s">
        <v>50</v>
      </c>
      <c r="AL52" s="68">
        <v>0</v>
      </c>
      <c r="AM52" s="68" t="s">
        <v>50</v>
      </c>
      <c r="AN52" s="68" t="s">
        <v>50</v>
      </c>
      <c r="AO52" s="2">
        <v>0</v>
      </c>
      <c r="AP52" s="68" t="s">
        <v>50</v>
      </c>
      <c r="AQ52" s="78" t="s">
        <v>50</v>
      </c>
    </row>
    <row r="53" spans="1:43" ht="46.5" customHeight="1" x14ac:dyDescent="0.35">
      <c r="A53" s="74">
        <v>18</v>
      </c>
      <c r="B53" s="67" t="s">
        <v>84</v>
      </c>
      <c r="C53" s="67" t="s">
        <v>51</v>
      </c>
      <c r="D53" s="67" t="s">
        <v>81</v>
      </c>
      <c r="E53" s="68">
        <v>1</v>
      </c>
      <c r="F53" s="68" t="s">
        <v>50</v>
      </c>
      <c r="G53" s="68" t="s">
        <v>50</v>
      </c>
      <c r="H53" s="68">
        <v>0</v>
      </c>
      <c r="I53" s="68" t="s">
        <v>50</v>
      </c>
      <c r="J53" s="68" t="s">
        <v>50</v>
      </c>
      <c r="K53" s="68">
        <v>0</v>
      </c>
      <c r="L53" s="68" t="s">
        <v>50</v>
      </c>
      <c r="M53" s="68" t="s">
        <v>50</v>
      </c>
      <c r="N53" s="68">
        <v>0</v>
      </c>
      <c r="O53" s="68" t="s">
        <v>50</v>
      </c>
      <c r="P53" s="68" t="s">
        <v>50</v>
      </c>
      <c r="Q53" s="68">
        <v>0</v>
      </c>
      <c r="R53" s="68" t="s">
        <v>50</v>
      </c>
      <c r="S53" s="68" t="s">
        <v>50</v>
      </c>
      <c r="T53" s="68">
        <v>0</v>
      </c>
      <c r="U53" s="68" t="s">
        <v>50</v>
      </c>
      <c r="V53" s="68" t="s">
        <v>50</v>
      </c>
      <c r="W53" s="68">
        <v>0</v>
      </c>
      <c r="X53" s="68" t="s">
        <v>50</v>
      </c>
      <c r="Y53" s="68" t="s">
        <v>50</v>
      </c>
      <c r="Z53" s="68">
        <v>0</v>
      </c>
      <c r="AA53" s="68" t="s">
        <v>50</v>
      </c>
      <c r="AB53" s="68" t="s">
        <v>50</v>
      </c>
      <c r="AC53" s="68">
        <v>0</v>
      </c>
      <c r="AD53" s="68" t="s">
        <v>50</v>
      </c>
      <c r="AE53" s="68" t="s">
        <v>50</v>
      </c>
      <c r="AF53" s="68">
        <v>0</v>
      </c>
      <c r="AG53" s="68" t="s">
        <v>50</v>
      </c>
      <c r="AH53" s="68" t="s">
        <v>50</v>
      </c>
      <c r="AI53" s="68">
        <v>0</v>
      </c>
      <c r="AJ53" s="68" t="s">
        <v>50</v>
      </c>
      <c r="AK53" s="68" t="s">
        <v>50</v>
      </c>
      <c r="AL53" s="68">
        <v>0</v>
      </c>
      <c r="AM53" s="68" t="s">
        <v>50</v>
      </c>
      <c r="AN53" s="68" t="s">
        <v>50</v>
      </c>
      <c r="AO53" s="2">
        <v>0</v>
      </c>
      <c r="AP53" s="68" t="s">
        <v>50</v>
      </c>
      <c r="AQ53" s="78" t="s">
        <v>50</v>
      </c>
    </row>
    <row r="54" spans="1:43" ht="46.5" customHeight="1" x14ac:dyDescent="0.35">
      <c r="A54" s="74">
        <v>20</v>
      </c>
      <c r="B54" s="67" t="s">
        <v>85</v>
      </c>
      <c r="C54" s="67" t="s">
        <v>48</v>
      </c>
      <c r="D54" s="67" t="s">
        <v>81</v>
      </c>
      <c r="E54" s="68">
        <v>15</v>
      </c>
      <c r="F54" s="68" t="s">
        <v>50</v>
      </c>
      <c r="G54" s="68" t="s">
        <v>50</v>
      </c>
      <c r="H54" s="68">
        <v>0</v>
      </c>
      <c r="I54" s="68" t="s">
        <v>50</v>
      </c>
      <c r="J54" s="68" t="s">
        <v>50</v>
      </c>
      <c r="K54" s="68">
        <v>0</v>
      </c>
      <c r="L54" s="68" t="s">
        <v>50</v>
      </c>
      <c r="M54" s="68" t="s">
        <v>50</v>
      </c>
      <c r="N54" s="68">
        <v>0</v>
      </c>
      <c r="O54" s="68" t="s">
        <v>50</v>
      </c>
      <c r="P54" s="68" t="s">
        <v>50</v>
      </c>
      <c r="Q54" s="68">
        <v>0</v>
      </c>
      <c r="R54" s="68" t="s">
        <v>50</v>
      </c>
      <c r="S54" s="68" t="s">
        <v>50</v>
      </c>
      <c r="T54" s="68">
        <v>0</v>
      </c>
      <c r="U54" s="68" t="s">
        <v>50</v>
      </c>
      <c r="V54" s="68" t="s">
        <v>50</v>
      </c>
      <c r="W54" s="68">
        <v>0</v>
      </c>
      <c r="X54" s="68" t="s">
        <v>50</v>
      </c>
      <c r="Y54" s="68" t="s">
        <v>50</v>
      </c>
      <c r="Z54" s="68">
        <v>0</v>
      </c>
      <c r="AA54" s="68" t="s">
        <v>50</v>
      </c>
      <c r="AB54" s="68" t="s">
        <v>50</v>
      </c>
      <c r="AC54" s="68">
        <v>0</v>
      </c>
      <c r="AD54" s="68" t="s">
        <v>50</v>
      </c>
      <c r="AE54" s="68" t="s">
        <v>50</v>
      </c>
      <c r="AF54" s="68">
        <v>0</v>
      </c>
      <c r="AG54" s="68" t="s">
        <v>50</v>
      </c>
      <c r="AH54" s="68" t="s">
        <v>50</v>
      </c>
      <c r="AI54" s="68">
        <v>0</v>
      </c>
      <c r="AJ54" s="68" t="s">
        <v>50</v>
      </c>
      <c r="AK54" s="68" t="s">
        <v>50</v>
      </c>
      <c r="AL54" s="68">
        <v>0</v>
      </c>
      <c r="AM54" s="68" t="s">
        <v>50</v>
      </c>
      <c r="AN54" s="68" t="s">
        <v>50</v>
      </c>
      <c r="AO54" s="2">
        <v>0</v>
      </c>
      <c r="AP54" s="68" t="s">
        <v>50</v>
      </c>
      <c r="AQ54" s="78" t="s">
        <v>50</v>
      </c>
    </row>
    <row r="55" spans="1:43" ht="46.5" customHeight="1" x14ac:dyDescent="0.35">
      <c r="A55" s="74">
        <v>20</v>
      </c>
      <c r="B55" s="67" t="s">
        <v>85</v>
      </c>
      <c r="C55" s="67" t="s">
        <v>51</v>
      </c>
      <c r="D55" s="67" t="s">
        <v>81</v>
      </c>
      <c r="E55" s="68">
        <v>2</v>
      </c>
      <c r="F55" s="68" t="s">
        <v>50</v>
      </c>
      <c r="G55" s="68" t="s">
        <v>50</v>
      </c>
      <c r="H55" s="68">
        <v>0</v>
      </c>
      <c r="I55" s="68" t="s">
        <v>50</v>
      </c>
      <c r="J55" s="68" t="s">
        <v>50</v>
      </c>
      <c r="K55" s="68">
        <v>0</v>
      </c>
      <c r="L55" s="68" t="s">
        <v>50</v>
      </c>
      <c r="M55" s="68" t="s">
        <v>50</v>
      </c>
      <c r="N55" s="68">
        <v>0</v>
      </c>
      <c r="O55" s="68" t="s">
        <v>50</v>
      </c>
      <c r="P55" s="68" t="s">
        <v>50</v>
      </c>
      <c r="Q55" s="68">
        <v>0</v>
      </c>
      <c r="R55" s="68" t="s">
        <v>50</v>
      </c>
      <c r="S55" s="68" t="s">
        <v>50</v>
      </c>
      <c r="T55" s="68">
        <v>0</v>
      </c>
      <c r="U55" s="68" t="s">
        <v>50</v>
      </c>
      <c r="V55" s="68" t="s">
        <v>50</v>
      </c>
      <c r="W55" s="68">
        <v>0</v>
      </c>
      <c r="X55" s="68" t="s">
        <v>50</v>
      </c>
      <c r="Y55" s="68" t="s">
        <v>50</v>
      </c>
      <c r="Z55" s="68">
        <v>0</v>
      </c>
      <c r="AA55" s="68" t="s">
        <v>50</v>
      </c>
      <c r="AB55" s="68" t="s">
        <v>50</v>
      </c>
      <c r="AC55" s="68">
        <v>0</v>
      </c>
      <c r="AD55" s="68" t="s">
        <v>50</v>
      </c>
      <c r="AE55" s="68" t="s">
        <v>50</v>
      </c>
      <c r="AF55" s="68">
        <v>0</v>
      </c>
      <c r="AG55" s="68" t="s">
        <v>50</v>
      </c>
      <c r="AH55" s="68" t="s">
        <v>50</v>
      </c>
      <c r="AI55" s="68">
        <v>0</v>
      </c>
      <c r="AJ55" s="68" t="s">
        <v>50</v>
      </c>
      <c r="AK55" s="68" t="s">
        <v>50</v>
      </c>
      <c r="AL55" s="68">
        <v>0</v>
      </c>
      <c r="AM55" s="68" t="s">
        <v>50</v>
      </c>
      <c r="AN55" s="68" t="s">
        <v>50</v>
      </c>
      <c r="AO55" s="2">
        <v>0</v>
      </c>
      <c r="AP55" s="68" t="s">
        <v>50</v>
      </c>
      <c r="AQ55" s="78" t="s">
        <v>50</v>
      </c>
    </row>
    <row r="56" spans="1:43" ht="46.5" customHeight="1" x14ac:dyDescent="0.35">
      <c r="A56" s="74">
        <v>22</v>
      </c>
      <c r="B56" s="67" t="s">
        <v>86</v>
      </c>
      <c r="C56" s="67" t="s">
        <v>48</v>
      </c>
      <c r="D56" s="67" t="s">
        <v>49</v>
      </c>
      <c r="E56" s="68">
        <v>294</v>
      </c>
      <c r="F56" s="68" t="s">
        <v>50</v>
      </c>
      <c r="G56" s="68" t="s">
        <v>50</v>
      </c>
      <c r="H56" s="68">
        <v>0</v>
      </c>
      <c r="I56" s="68" t="s">
        <v>50</v>
      </c>
      <c r="J56" s="68" t="s">
        <v>50</v>
      </c>
      <c r="K56" s="68">
        <v>0</v>
      </c>
      <c r="L56" s="68" t="s">
        <v>50</v>
      </c>
      <c r="M56" s="68" t="s">
        <v>50</v>
      </c>
      <c r="N56" s="68">
        <v>0</v>
      </c>
      <c r="O56" s="68" t="s">
        <v>50</v>
      </c>
      <c r="P56" s="68" t="s">
        <v>50</v>
      </c>
      <c r="Q56" s="68">
        <v>0</v>
      </c>
      <c r="R56" s="68" t="s">
        <v>50</v>
      </c>
      <c r="S56" s="68" t="s">
        <v>50</v>
      </c>
      <c r="T56" s="68">
        <v>0</v>
      </c>
      <c r="U56" s="68" t="s">
        <v>50</v>
      </c>
      <c r="V56" s="68" t="s">
        <v>50</v>
      </c>
      <c r="W56" s="68">
        <v>0</v>
      </c>
      <c r="X56" s="68" t="s">
        <v>50</v>
      </c>
      <c r="Y56" s="68" t="s">
        <v>50</v>
      </c>
      <c r="Z56" s="68">
        <v>0</v>
      </c>
      <c r="AA56" s="68" t="s">
        <v>50</v>
      </c>
      <c r="AB56" s="68" t="s">
        <v>50</v>
      </c>
      <c r="AC56" s="68">
        <v>0</v>
      </c>
      <c r="AD56" s="68" t="s">
        <v>50</v>
      </c>
      <c r="AE56" s="68" t="s">
        <v>50</v>
      </c>
      <c r="AF56" s="68">
        <v>0</v>
      </c>
      <c r="AG56" s="68" t="s">
        <v>50</v>
      </c>
      <c r="AH56" s="68" t="s">
        <v>50</v>
      </c>
      <c r="AI56" s="68">
        <v>0</v>
      </c>
      <c r="AJ56" s="68" t="s">
        <v>50</v>
      </c>
      <c r="AK56" s="68" t="s">
        <v>50</v>
      </c>
      <c r="AL56" s="68">
        <v>0</v>
      </c>
      <c r="AM56" s="68" t="s">
        <v>50</v>
      </c>
      <c r="AN56" s="68" t="s">
        <v>50</v>
      </c>
      <c r="AO56" s="2">
        <v>0</v>
      </c>
      <c r="AP56" s="68" t="s">
        <v>50</v>
      </c>
      <c r="AQ56" s="78" t="s">
        <v>50</v>
      </c>
    </row>
    <row r="57" spans="1:43" ht="46.5" customHeight="1" x14ac:dyDescent="0.35">
      <c r="A57" s="74">
        <v>22</v>
      </c>
      <c r="B57" s="67" t="s">
        <v>86</v>
      </c>
      <c r="C57" s="67" t="s">
        <v>51</v>
      </c>
      <c r="D57" s="67" t="s">
        <v>49</v>
      </c>
      <c r="E57" s="68">
        <v>46</v>
      </c>
      <c r="F57" s="68" t="s">
        <v>50</v>
      </c>
      <c r="G57" s="68" t="s">
        <v>50</v>
      </c>
      <c r="H57" s="68">
        <v>0</v>
      </c>
      <c r="I57" s="68" t="s">
        <v>50</v>
      </c>
      <c r="J57" s="68" t="s">
        <v>50</v>
      </c>
      <c r="K57" s="68">
        <v>0</v>
      </c>
      <c r="L57" s="68" t="s">
        <v>50</v>
      </c>
      <c r="M57" s="68" t="s">
        <v>50</v>
      </c>
      <c r="N57" s="68">
        <v>0</v>
      </c>
      <c r="O57" s="68" t="s">
        <v>50</v>
      </c>
      <c r="P57" s="68" t="s">
        <v>50</v>
      </c>
      <c r="Q57" s="68">
        <v>0</v>
      </c>
      <c r="R57" s="68" t="s">
        <v>50</v>
      </c>
      <c r="S57" s="68" t="s">
        <v>50</v>
      </c>
      <c r="T57" s="68">
        <v>0</v>
      </c>
      <c r="U57" s="68" t="s">
        <v>50</v>
      </c>
      <c r="V57" s="68" t="s">
        <v>50</v>
      </c>
      <c r="W57" s="68">
        <v>0</v>
      </c>
      <c r="X57" s="68" t="s">
        <v>50</v>
      </c>
      <c r="Y57" s="68" t="s">
        <v>50</v>
      </c>
      <c r="Z57" s="68">
        <v>0</v>
      </c>
      <c r="AA57" s="68" t="s">
        <v>50</v>
      </c>
      <c r="AB57" s="68" t="s">
        <v>50</v>
      </c>
      <c r="AC57" s="68">
        <v>0</v>
      </c>
      <c r="AD57" s="68" t="s">
        <v>50</v>
      </c>
      <c r="AE57" s="68" t="s">
        <v>50</v>
      </c>
      <c r="AF57" s="68">
        <v>0</v>
      </c>
      <c r="AG57" s="68" t="s">
        <v>50</v>
      </c>
      <c r="AH57" s="68" t="s">
        <v>50</v>
      </c>
      <c r="AI57" s="68">
        <v>0</v>
      </c>
      <c r="AJ57" s="68" t="s">
        <v>50</v>
      </c>
      <c r="AK57" s="68" t="s">
        <v>50</v>
      </c>
      <c r="AL57" s="68">
        <v>0</v>
      </c>
      <c r="AM57" s="68" t="s">
        <v>50</v>
      </c>
      <c r="AN57" s="68" t="s">
        <v>50</v>
      </c>
      <c r="AO57" s="2">
        <v>0</v>
      </c>
      <c r="AP57" s="68" t="s">
        <v>50</v>
      </c>
      <c r="AQ57" s="78" t="s">
        <v>50</v>
      </c>
    </row>
    <row r="58" spans="1:43" ht="46.5" customHeight="1" x14ac:dyDescent="0.35">
      <c r="A58" s="74">
        <v>23</v>
      </c>
      <c r="B58" s="67" t="s">
        <v>87</v>
      </c>
      <c r="C58" s="67" t="s">
        <v>48</v>
      </c>
      <c r="D58" s="67" t="s">
        <v>81</v>
      </c>
      <c r="E58" s="68">
        <v>1</v>
      </c>
      <c r="F58" s="68" t="s">
        <v>50</v>
      </c>
      <c r="G58" s="68" t="s">
        <v>50</v>
      </c>
      <c r="H58" s="68">
        <v>0</v>
      </c>
      <c r="I58" s="68" t="s">
        <v>50</v>
      </c>
      <c r="J58" s="68" t="s">
        <v>50</v>
      </c>
      <c r="K58" s="68">
        <v>0</v>
      </c>
      <c r="L58" s="68" t="s">
        <v>50</v>
      </c>
      <c r="M58" s="68" t="s">
        <v>50</v>
      </c>
      <c r="N58" s="68">
        <v>0</v>
      </c>
      <c r="O58" s="68" t="s">
        <v>50</v>
      </c>
      <c r="P58" s="68" t="s">
        <v>50</v>
      </c>
      <c r="Q58" s="68">
        <v>0</v>
      </c>
      <c r="R58" s="68" t="s">
        <v>50</v>
      </c>
      <c r="S58" s="68" t="s">
        <v>50</v>
      </c>
      <c r="T58" s="68">
        <v>0</v>
      </c>
      <c r="U58" s="68" t="s">
        <v>50</v>
      </c>
      <c r="V58" s="68" t="s">
        <v>50</v>
      </c>
      <c r="W58" s="68">
        <v>0</v>
      </c>
      <c r="X58" s="68" t="s">
        <v>50</v>
      </c>
      <c r="Y58" s="68" t="s">
        <v>50</v>
      </c>
      <c r="Z58" s="68">
        <v>1</v>
      </c>
      <c r="AA58" s="68" t="s">
        <v>50</v>
      </c>
      <c r="AB58" s="68" t="s">
        <v>50</v>
      </c>
      <c r="AC58" s="68">
        <v>0</v>
      </c>
      <c r="AD58" s="68" t="s">
        <v>50</v>
      </c>
      <c r="AE58" s="68" t="s">
        <v>50</v>
      </c>
      <c r="AF58" s="68">
        <v>0</v>
      </c>
      <c r="AG58" s="68" t="s">
        <v>50</v>
      </c>
      <c r="AH58" s="68" t="s">
        <v>50</v>
      </c>
      <c r="AI58" s="68">
        <v>0</v>
      </c>
      <c r="AJ58" s="68" t="s">
        <v>50</v>
      </c>
      <c r="AK58" s="68" t="s">
        <v>50</v>
      </c>
      <c r="AL58" s="68">
        <v>1</v>
      </c>
      <c r="AM58" s="68" t="s">
        <v>50</v>
      </c>
      <c r="AN58" s="68" t="s">
        <v>50</v>
      </c>
      <c r="AO58" s="2">
        <v>1</v>
      </c>
      <c r="AP58" s="68" t="s">
        <v>50</v>
      </c>
      <c r="AQ58" s="78" t="s">
        <v>50</v>
      </c>
    </row>
    <row r="59" spans="1:43" ht="46.5" customHeight="1" x14ac:dyDescent="0.35">
      <c r="A59" s="74">
        <v>23</v>
      </c>
      <c r="B59" s="67" t="s">
        <v>87</v>
      </c>
      <c r="C59" s="67" t="s">
        <v>51</v>
      </c>
      <c r="D59" s="67" t="s">
        <v>81</v>
      </c>
      <c r="E59" s="68">
        <v>1</v>
      </c>
      <c r="F59" s="68" t="s">
        <v>50</v>
      </c>
      <c r="G59" s="68" t="s">
        <v>50</v>
      </c>
      <c r="H59" s="68">
        <v>0</v>
      </c>
      <c r="I59" s="68" t="s">
        <v>50</v>
      </c>
      <c r="J59" s="68" t="s">
        <v>50</v>
      </c>
      <c r="K59" s="68">
        <v>0</v>
      </c>
      <c r="L59" s="68" t="s">
        <v>50</v>
      </c>
      <c r="M59" s="68" t="s">
        <v>50</v>
      </c>
      <c r="N59" s="68">
        <v>0</v>
      </c>
      <c r="O59" s="68" t="s">
        <v>50</v>
      </c>
      <c r="P59" s="68" t="s">
        <v>50</v>
      </c>
      <c r="Q59" s="68">
        <v>0</v>
      </c>
      <c r="R59" s="68" t="s">
        <v>50</v>
      </c>
      <c r="S59" s="68" t="s">
        <v>50</v>
      </c>
      <c r="T59" s="68">
        <v>0</v>
      </c>
      <c r="U59" s="68" t="s">
        <v>50</v>
      </c>
      <c r="V59" s="68" t="s">
        <v>50</v>
      </c>
      <c r="W59" s="68">
        <v>0</v>
      </c>
      <c r="X59" s="68" t="s">
        <v>50</v>
      </c>
      <c r="Y59" s="68" t="s">
        <v>50</v>
      </c>
      <c r="Z59" s="68">
        <v>1</v>
      </c>
      <c r="AA59" s="68" t="s">
        <v>50</v>
      </c>
      <c r="AB59" s="68" t="s">
        <v>50</v>
      </c>
      <c r="AC59" s="68">
        <v>0</v>
      </c>
      <c r="AD59" s="68" t="s">
        <v>50</v>
      </c>
      <c r="AE59" s="68" t="s">
        <v>50</v>
      </c>
      <c r="AF59" s="68">
        <v>0</v>
      </c>
      <c r="AG59" s="68" t="s">
        <v>50</v>
      </c>
      <c r="AH59" s="68" t="s">
        <v>50</v>
      </c>
      <c r="AI59" s="68">
        <v>0</v>
      </c>
      <c r="AJ59" s="68" t="s">
        <v>50</v>
      </c>
      <c r="AK59" s="68" t="s">
        <v>50</v>
      </c>
      <c r="AL59" s="68">
        <v>1</v>
      </c>
      <c r="AM59" s="68" t="s">
        <v>50</v>
      </c>
      <c r="AN59" s="68" t="s">
        <v>50</v>
      </c>
      <c r="AO59" s="2">
        <v>1</v>
      </c>
      <c r="AP59" s="68" t="s">
        <v>50</v>
      </c>
      <c r="AQ59" s="78" t="s">
        <v>50</v>
      </c>
    </row>
    <row r="60" spans="1:43" ht="46.5" customHeight="1" x14ac:dyDescent="0.35">
      <c r="A60" s="74">
        <v>24</v>
      </c>
      <c r="B60" s="67" t="s">
        <v>88</v>
      </c>
      <c r="C60" s="67" t="s">
        <v>48</v>
      </c>
      <c r="D60" s="67" t="s">
        <v>81</v>
      </c>
      <c r="E60" s="68">
        <v>1</v>
      </c>
      <c r="F60" s="68" t="s">
        <v>50</v>
      </c>
      <c r="G60" s="68" t="s">
        <v>50</v>
      </c>
      <c r="H60" s="68">
        <v>0</v>
      </c>
      <c r="I60" s="68" t="s">
        <v>50</v>
      </c>
      <c r="J60" s="68" t="s">
        <v>50</v>
      </c>
      <c r="K60" s="68">
        <v>0</v>
      </c>
      <c r="L60" s="68" t="s">
        <v>50</v>
      </c>
      <c r="M60" s="68" t="s">
        <v>50</v>
      </c>
      <c r="N60" s="68">
        <v>0</v>
      </c>
      <c r="O60" s="68" t="s">
        <v>50</v>
      </c>
      <c r="P60" s="68" t="s">
        <v>50</v>
      </c>
      <c r="Q60" s="68">
        <v>0</v>
      </c>
      <c r="R60" s="68" t="s">
        <v>50</v>
      </c>
      <c r="S60" s="68" t="s">
        <v>50</v>
      </c>
      <c r="T60" s="68">
        <v>0</v>
      </c>
      <c r="U60" s="68" t="s">
        <v>50</v>
      </c>
      <c r="V60" s="68" t="s">
        <v>50</v>
      </c>
      <c r="W60" s="68">
        <v>0</v>
      </c>
      <c r="X60" s="68" t="s">
        <v>50</v>
      </c>
      <c r="Y60" s="68" t="s">
        <v>50</v>
      </c>
      <c r="Z60" s="68">
        <v>0</v>
      </c>
      <c r="AA60" s="68" t="s">
        <v>50</v>
      </c>
      <c r="AB60" s="68" t="s">
        <v>50</v>
      </c>
      <c r="AC60" s="68">
        <v>0</v>
      </c>
      <c r="AD60" s="68" t="s">
        <v>50</v>
      </c>
      <c r="AE60" s="68" t="s">
        <v>50</v>
      </c>
      <c r="AF60" s="68">
        <v>0</v>
      </c>
      <c r="AG60" s="68" t="s">
        <v>50</v>
      </c>
      <c r="AH60" s="68" t="s">
        <v>50</v>
      </c>
      <c r="AI60" s="68">
        <v>1</v>
      </c>
      <c r="AJ60" s="68" t="s">
        <v>50</v>
      </c>
      <c r="AK60" s="68" t="s">
        <v>50</v>
      </c>
      <c r="AL60" s="68">
        <v>1</v>
      </c>
      <c r="AM60" s="68" t="s">
        <v>50</v>
      </c>
      <c r="AN60" s="68" t="s">
        <v>50</v>
      </c>
      <c r="AO60" s="2">
        <v>1</v>
      </c>
      <c r="AP60" s="68" t="s">
        <v>50</v>
      </c>
      <c r="AQ60" s="78" t="s">
        <v>50</v>
      </c>
    </row>
    <row r="61" spans="1:43" ht="46.5" customHeight="1" x14ac:dyDescent="0.35">
      <c r="A61" s="74">
        <v>24</v>
      </c>
      <c r="B61" s="67" t="s">
        <v>88</v>
      </c>
      <c r="C61" s="67" t="s">
        <v>51</v>
      </c>
      <c r="D61" s="67" t="s">
        <v>81</v>
      </c>
      <c r="E61" s="68">
        <v>1</v>
      </c>
      <c r="F61" s="68" t="s">
        <v>50</v>
      </c>
      <c r="G61" s="68" t="s">
        <v>50</v>
      </c>
      <c r="H61" s="68">
        <v>0</v>
      </c>
      <c r="I61" s="68" t="s">
        <v>50</v>
      </c>
      <c r="J61" s="68" t="s">
        <v>50</v>
      </c>
      <c r="K61" s="68">
        <v>0</v>
      </c>
      <c r="L61" s="68" t="s">
        <v>50</v>
      </c>
      <c r="M61" s="68" t="s">
        <v>50</v>
      </c>
      <c r="N61" s="68">
        <v>0</v>
      </c>
      <c r="O61" s="68" t="s">
        <v>50</v>
      </c>
      <c r="P61" s="68" t="s">
        <v>50</v>
      </c>
      <c r="Q61" s="68">
        <v>0</v>
      </c>
      <c r="R61" s="68" t="s">
        <v>50</v>
      </c>
      <c r="S61" s="68" t="s">
        <v>50</v>
      </c>
      <c r="T61" s="68">
        <v>0</v>
      </c>
      <c r="U61" s="68" t="s">
        <v>50</v>
      </c>
      <c r="V61" s="68" t="s">
        <v>50</v>
      </c>
      <c r="W61" s="68">
        <v>0</v>
      </c>
      <c r="X61" s="68" t="s">
        <v>50</v>
      </c>
      <c r="Y61" s="68" t="s">
        <v>50</v>
      </c>
      <c r="Z61" s="68">
        <v>0</v>
      </c>
      <c r="AA61" s="68" t="s">
        <v>50</v>
      </c>
      <c r="AB61" s="68" t="s">
        <v>50</v>
      </c>
      <c r="AC61" s="68">
        <v>0</v>
      </c>
      <c r="AD61" s="68" t="s">
        <v>50</v>
      </c>
      <c r="AE61" s="68" t="s">
        <v>50</v>
      </c>
      <c r="AF61" s="68">
        <v>0</v>
      </c>
      <c r="AG61" s="68" t="s">
        <v>50</v>
      </c>
      <c r="AH61" s="68" t="s">
        <v>50</v>
      </c>
      <c r="AI61" s="68">
        <v>1</v>
      </c>
      <c r="AJ61" s="68" t="s">
        <v>50</v>
      </c>
      <c r="AK61" s="68" t="s">
        <v>50</v>
      </c>
      <c r="AL61" s="68">
        <v>1</v>
      </c>
      <c r="AM61" s="68" t="s">
        <v>50</v>
      </c>
      <c r="AN61" s="68" t="s">
        <v>50</v>
      </c>
      <c r="AO61" s="2">
        <v>1</v>
      </c>
      <c r="AP61" s="68" t="s">
        <v>50</v>
      </c>
      <c r="AQ61" s="78" t="s">
        <v>50</v>
      </c>
    </row>
    <row r="62" spans="1:43" ht="46.5" customHeight="1" x14ac:dyDescent="0.35">
      <c r="A62" s="74">
        <v>26</v>
      </c>
      <c r="B62" s="67" t="s">
        <v>89</v>
      </c>
      <c r="C62" s="67" t="s">
        <v>48</v>
      </c>
      <c r="D62" s="67" t="s">
        <v>49</v>
      </c>
      <c r="E62" s="68">
        <v>9309</v>
      </c>
      <c r="F62" s="68" t="s">
        <v>50</v>
      </c>
      <c r="G62" s="68" t="s">
        <v>50</v>
      </c>
      <c r="H62" s="68">
        <v>0</v>
      </c>
      <c r="I62" s="68" t="s">
        <v>50</v>
      </c>
      <c r="J62" s="68" t="s">
        <v>50</v>
      </c>
      <c r="K62" s="68">
        <v>0</v>
      </c>
      <c r="L62" s="68" t="s">
        <v>50</v>
      </c>
      <c r="M62" s="68" t="s">
        <v>50</v>
      </c>
      <c r="N62" s="68">
        <v>0</v>
      </c>
      <c r="O62" s="68" t="s">
        <v>50</v>
      </c>
      <c r="P62" s="68" t="s">
        <v>50</v>
      </c>
      <c r="Q62" s="96">
        <v>1171</v>
      </c>
      <c r="R62" s="68" t="s">
        <v>50</v>
      </c>
      <c r="S62" s="68" t="s">
        <v>50</v>
      </c>
      <c r="T62" s="68">
        <v>1521</v>
      </c>
      <c r="U62" s="68" t="s">
        <v>50</v>
      </c>
      <c r="V62" s="68" t="s">
        <v>50</v>
      </c>
      <c r="W62" s="68">
        <v>1200</v>
      </c>
      <c r="X62" s="68" t="s">
        <v>50</v>
      </c>
      <c r="Y62" s="68" t="s">
        <v>50</v>
      </c>
      <c r="Z62" s="68">
        <v>734</v>
      </c>
      <c r="AA62" s="68" t="s">
        <v>50</v>
      </c>
      <c r="AB62" s="68" t="s">
        <v>50</v>
      </c>
      <c r="AC62" s="68">
        <v>788</v>
      </c>
      <c r="AD62" s="68" t="s">
        <v>50</v>
      </c>
      <c r="AE62" s="68" t="s">
        <v>50</v>
      </c>
      <c r="AF62" s="68">
        <v>3016</v>
      </c>
      <c r="AG62" s="68" t="s">
        <v>50</v>
      </c>
      <c r="AH62" s="68" t="s">
        <v>50</v>
      </c>
      <c r="AI62" s="68">
        <v>1780</v>
      </c>
      <c r="AJ62" s="68" t="s">
        <v>50</v>
      </c>
      <c r="AK62" s="68" t="s">
        <v>50</v>
      </c>
      <c r="AL62" s="96">
        <v>10210</v>
      </c>
      <c r="AM62" s="68" t="s">
        <v>50</v>
      </c>
      <c r="AN62" s="68" t="s">
        <v>50</v>
      </c>
      <c r="AO62" s="2">
        <f>AL62/E62</f>
        <v>1.0967880545708455</v>
      </c>
      <c r="AP62" s="68" t="s">
        <v>50</v>
      </c>
      <c r="AQ62" s="78" t="s">
        <v>50</v>
      </c>
    </row>
    <row r="63" spans="1:43" ht="46.5" customHeight="1" x14ac:dyDescent="0.35">
      <c r="A63" s="97">
        <v>26</v>
      </c>
      <c r="B63" s="70" t="s">
        <v>89</v>
      </c>
      <c r="C63" s="70" t="s">
        <v>51</v>
      </c>
      <c r="D63" s="70" t="s">
        <v>49</v>
      </c>
      <c r="E63" s="98">
        <v>1465</v>
      </c>
      <c r="F63" s="98" t="s">
        <v>50</v>
      </c>
      <c r="G63" s="98" t="s">
        <v>50</v>
      </c>
      <c r="H63" s="98">
        <v>0</v>
      </c>
      <c r="I63" s="98" t="s">
        <v>50</v>
      </c>
      <c r="J63" s="98" t="s">
        <v>50</v>
      </c>
      <c r="K63" s="98">
        <v>0</v>
      </c>
      <c r="L63" s="98" t="s">
        <v>50</v>
      </c>
      <c r="M63" s="98" t="s">
        <v>50</v>
      </c>
      <c r="N63" s="98">
        <v>0</v>
      </c>
      <c r="O63" s="98" t="s">
        <v>50</v>
      </c>
      <c r="P63" s="98" t="s">
        <v>50</v>
      </c>
      <c r="Q63" s="99">
        <v>184</v>
      </c>
      <c r="R63" s="100" t="s">
        <v>50</v>
      </c>
      <c r="S63" s="100" t="s">
        <v>50</v>
      </c>
      <c r="T63" s="98">
        <v>239</v>
      </c>
      <c r="U63" s="98" t="s">
        <v>50</v>
      </c>
      <c r="V63" s="98" t="s">
        <v>50</v>
      </c>
      <c r="W63" s="98">
        <v>189</v>
      </c>
      <c r="X63" s="98" t="s">
        <v>50</v>
      </c>
      <c r="Y63" s="98" t="s">
        <v>50</v>
      </c>
      <c r="Z63" s="98">
        <v>116</v>
      </c>
      <c r="AA63" s="98" t="s">
        <v>50</v>
      </c>
      <c r="AB63" s="98" t="s">
        <v>50</v>
      </c>
      <c r="AC63" s="98">
        <v>124</v>
      </c>
      <c r="AD63" s="68" t="s">
        <v>50</v>
      </c>
      <c r="AE63" s="68" t="s">
        <v>50</v>
      </c>
      <c r="AF63" s="98">
        <v>474</v>
      </c>
      <c r="AG63" s="68" t="s">
        <v>50</v>
      </c>
      <c r="AH63" s="68" t="s">
        <v>50</v>
      </c>
      <c r="AI63" s="98">
        <v>280</v>
      </c>
      <c r="AJ63" s="68" t="s">
        <v>50</v>
      </c>
      <c r="AK63" s="68" t="s">
        <v>50</v>
      </c>
      <c r="AL63" s="101">
        <v>1606</v>
      </c>
      <c r="AM63" s="98" t="s">
        <v>50</v>
      </c>
      <c r="AN63" s="98" t="s">
        <v>50</v>
      </c>
      <c r="AO63" s="22">
        <f>AL63/E63</f>
        <v>1.096245733788396</v>
      </c>
      <c r="AP63" s="98" t="s">
        <v>50</v>
      </c>
      <c r="AQ63" s="102" t="s">
        <v>50</v>
      </c>
    </row>
    <row r="64" spans="1:43" ht="46.5" customHeight="1" x14ac:dyDescent="0.35">
      <c r="A64" s="62" t="s">
        <v>90</v>
      </c>
      <c r="E64" s="62"/>
      <c r="H64" s="62"/>
      <c r="K64" s="62"/>
      <c r="W64" s="62"/>
      <c r="Z64" s="62"/>
    </row>
    <row r="65" spans="1:46" ht="46.5" customHeight="1" x14ac:dyDescent="0.35">
      <c r="AR65" s="182"/>
      <c r="AS65" s="182"/>
      <c r="AT65" s="182"/>
    </row>
    <row r="66" spans="1:46" s="59" customFormat="1" ht="78.75" customHeight="1" x14ac:dyDescent="0.35">
      <c r="A66" s="71" t="s">
        <v>4</v>
      </c>
      <c r="B66" s="72" t="s">
        <v>5</v>
      </c>
      <c r="C66" s="72" t="s">
        <v>6</v>
      </c>
      <c r="D66" s="72" t="s">
        <v>7</v>
      </c>
      <c r="E66" s="73" t="s">
        <v>8</v>
      </c>
      <c r="F66" s="66" t="s">
        <v>9</v>
      </c>
      <c r="G66" s="66" t="s">
        <v>55</v>
      </c>
      <c r="H66" s="72" t="s">
        <v>11</v>
      </c>
      <c r="I66" s="72" t="s">
        <v>12</v>
      </c>
      <c r="J66" s="72" t="s">
        <v>13</v>
      </c>
      <c r="K66" s="72" t="s">
        <v>14</v>
      </c>
      <c r="L66" s="72" t="s">
        <v>15</v>
      </c>
      <c r="M66" s="72" t="s">
        <v>16</v>
      </c>
      <c r="N66" s="72" t="s">
        <v>17</v>
      </c>
      <c r="O66" s="72" t="s">
        <v>18</v>
      </c>
      <c r="P66" s="72" t="s">
        <v>19</v>
      </c>
      <c r="Q66" s="72" t="s">
        <v>20</v>
      </c>
      <c r="R66" s="72" t="s">
        <v>21</v>
      </c>
      <c r="S66" s="72" t="s">
        <v>22</v>
      </c>
      <c r="T66" s="72" t="s">
        <v>23</v>
      </c>
      <c r="U66" s="72" t="s">
        <v>24</v>
      </c>
      <c r="V66" s="72" t="s">
        <v>25</v>
      </c>
      <c r="W66" s="64" t="s">
        <v>26</v>
      </c>
      <c r="X66" s="64" t="s">
        <v>27</v>
      </c>
      <c r="Y66" s="64" t="s">
        <v>28</v>
      </c>
      <c r="Z66" s="64" t="s">
        <v>29</v>
      </c>
      <c r="AA66" s="64" t="s">
        <v>30</v>
      </c>
      <c r="AB66" s="64" t="s">
        <v>31</v>
      </c>
      <c r="AC66" s="64" t="s">
        <v>32</v>
      </c>
      <c r="AD66" s="64" t="s">
        <v>33</v>
      </c>
      <c r="AE66" s="64" t="s">
        <v>34</v>
      </c>
      <c r="AF66" s="64" t="s">
        <v>35</v>
      </c>
      <c r="AG66" s="64" t="s">
        <v>36</v>
      </c>
      <c r="AH66" s="64" t="s">
        <v>37</v>
      </c>
      <c r="AI66" s="64" t="s">
        <v>38</v>
      </c>
      <c r="AJ66" s="64" t="s">
        <v>39</v>
      </c>
      <c r="AK66" s="64" t="s">
        <v>40</v>
      </c>
      <c r="AL66" s="72" t="s">
        <v>41</v>
      </c>
      <c r="AM66" s="72" t="s">
        <v>42</v>
      </c>
      <c r="AN66" s="72" t="s">
        <v>43</v>
      </c>
      <c r="AO66" s="72" t="s">
        <v>44</v>
      </c>
      <c r="AP66" s="72" t="s">
        <v>45</v>
      </c>
      <c r="AQ66" s="73" t="s">
        <v>46</v>
      </c>
      <c r="AR66" s="183" t="s">
        <v>91</v>
      </c>
      <c r="AS66" s="183" t="s">
        <v>92</v>
      </c>
      <c r="AT66" s="184"/>
    </row>
    <row r="67" spans="1:46" ht="46.5" customHeight="1" x14ac:dyDescent="0.35">
      <c r="A67" s="74">
        <v>27</v>
      </c>
      <c r="B67" s="67" t="s">
        <v>93</v>
      </c>
      <c r="C67" s="67" t="s">
        <v>48</v>
      </c>
      <c r="D67" s="67" t="s">
        <v>81</v>
      </c>
      <c r="E67" s="96">
        <v>2046</v>
      </c>
      <c r="F67" s="68" t="s">
        <v>50</v>
      </c>
      <c r="G67" s="68" t="s">
        <v>50</v>
      </c>
      <c r="H67" s="68">
        <v>0</v>
      </c>
      <c r="I67" s="68" t="s">
        <v>50</v>
      </c>
      <c r="J67" s="68" t="s">
        <v>50</v>
      </c>
      <c r="K67" s="68">
        <v>0</v>
      </c>
      <c r="L67" s="68" t="s">
        <v>50</v>
      </c>
      <c r="M67" s="68" t="s">
        <v>50</v>
      </c>
      <c r="N67" s="68">
        <v>0</v>
      </c>
      <c r="O67" s="68" t="s">
        <v>50</v>
      </c>
      <c r="P67" s="68" t="s">
        <v>50</v>
      </c>
      <c r="Q67" s="68">
        <v>416</v>
      </c>
      <c r="R67" s="68" t="s">
        <v>50</v>
      </c>
      <c r="S67" s="68" t="s">
        <v>50</v>
      </c>
      <c r="T67" s="68">
        <f>658-9</f>
        <v>649</v>
      </c>
      <c r="U67" s="68" t="s">
        <v>50</v>
      </c>
      <c r="V67" s="68" t="s">
        <v>50</v>
      </c>
      <c r="W67" s="68">
        <v>523</v>
      </c>
      <c r="X67" s="68" t="s">
        <v>50</v>
      </c>
      <c r="Y67" s="68" t="s">
        <v>50</v>
      </c>
      <c r="Z67" s="68">
        <v>169</v>
      </c>
      <c r="AA67" s="68" t="s">
        <v>50</v>
      </c>
      <c r="AB67" s="68" t="s">
        <v>50</v>
      </c>
      <c r="AC67" s="68">
        <f>1809-1766</f>
        <v>43</v>
      </c>
      <c r="AD67" s="68" t="s">
        <v>50</v>
      </c>
      <c r="AE67" s="68" t="s">
        <v>50</v>
      </c>
      <c r="AF67" s="68">
        <v>0</v>
      </c>
      <c r="AG67" s="68" t="s">
        <v>50</v>
      </c>
      <c r="AH67" s="68" t="s">
        <v>50</v>
      </c>
      <c r="AI67" s="68">
        <v>0</v>
      </c>
      <c r="AJ67" s="68" t="s">
        <v>50</v>
      </c>
      <c r="AK67" s="68" t="s">
        <v>50</v>
      </c>
      <c r="AL67" s="68">
        <f t="shared" ref="AL67:AL88" si="8">H67+K67+N67+Q67+T67+W67+Z67+AC67+AF67+AI67</f>
        <v>1800</v>
      </c>
      <c r="AM67" s="68" t="s">
        <v>50</v>
      </c>
      <c r="AN67" s="68" t="s">
        <v>50</v>
      </c>
      <c r="AO67" s="2">
        <f t="shared" ref="AO67:AO88" si="9">AL67/E67</f>
        <v>0.87976539589442815</v>
      </c>
      <c r="AP67" s="68" t="s">
        <v>50</v>
      </c>
      <c r="AQ67" s="78" t="s">
        <v>50</v>
      </c>
      <c r="AR67" s="179"/>
      <c r="AS67" s="179"/>
      <c r="AT67" s="182"/>
    </row>
    <row r="68" spans="1:46" ht="46.5" customHeight="1" x14ac:dyDescent="0.35">
      <c r="A68" s="74">
        <v>27</v>
      </c>
      <c r="B68" s="67" t="s">
        <v>93</v>
      </c>
      <c r="C68" s="67" t="s">
        <v>51</v>
      </c>
      <c r="D68" s="67" t="s">
        <v>81</v>
      </c>
      <c r="E68" s="89">
        <v>322</v>
      </c>
      <c r="F68" s="68" t="s">
        <v>50</v>
      </c>
      <c r="G68" s="68" t="s">
        <v>50</v>
      </c>
      <c r="H68" s="68">
        <v>0</v>
      </c>
      <c r="I68" s="68" t="s">
        <v>50</v>
      </c>
      <c r="J68" s="68" t="s">
        <v>50</v>
      </c>
      <c r="K68" s="68">
        <v>0</v>
      </c>
      <c r="L68" s="68" t="s">
        <v>50</v>
      </c>
      <c r="M68" s="68" t="s">
        <v>50</v>
      </c>
      <c r="N68" s="68">
        <v>0</v>
      </c>
      <c r="O68" s="68" t="s">
        <v>50</v>
      </c>
      <c r="P68" s="68" t="s">
        <v>50</v>
      </c>
      <c r="Q68" s="68">
        <v>65</v>
      </c>
      <c r="R68" s="68" t="s">
        <v>50</v>
      </c>
      <c r="S68" s="68" t="s">
        <v>50</v>
      </c>
      <c r="T68" s="68">
        <f>104-2</f>
        <v>102</v>
      </c>
      <c r="U68" s="68" t="s">
        <v>50</v>
      </c>
      <c r="V68" s="68" t="s">
        <v>50</v>
      </c>
      <c r="W68" s="68">
        <v>82</v>
      </c>
      <c r="X68" s="68" t="s">
        <v>50</v>
      </c>
      <c r="Y68" s="68" t="s">
        <v>50</v>
      </c>
      <c r="Z68" s="68">
        <v>26</v>
      </c>
      <c r="AA68" s="68" t="s">
        <v>50</v>
      </c>
      <c r="AB68" s="68" t="s">
        <v>50</v>
      </c>
      <c r="AC68" s="68">
        <f>285-277</f>
        <v>8</v>
      </c>
      <c r="AD68" s="68" t="s">
        <v>50</v>
      </c>
      <c r="AE68" s="68" t="s">
        <v>50</v>
      </c>
      <c r="AF68" s="68">
        <v>0</v>
      </c>
      <c r="AG68" s="68" t="s">
        <v>50</v>
      </c>
      <c r="AH68" s="68" t="s">
        <v>50</v>
      </c>
      <c r="AI68" s="68">
        <v>0</v>
      </c>
      <c r="AJ68" s="68" t="s">
        <v>50</v>
      </c>
      <c r="AK68" s="68" t="s">
        <v>50</v>
      </c>
      <c r="AL68" s="68">
        <f t="shared" si="8"/>
        <v>283</v>
      </c>
      <c r="AM68" s="68" t="s">
        <v>50</v>
      </c>
      <c r="AN68" s="68" t="s">
        <v>50</v>
      </c>
      <c r="AO68" s="2">
        <f t="shared" si="9"/>
        <v>0.8788819875776398</v>
      </c>
      <c r="AP68" s="68" t="s">
        <v>50</v>
      </c>
      <c r="AQ68" s="68" t="s">
        <v>50</v>
      </c>
      <c r="AR68" s="180"/>
      <c r="AS68" s="179"/>
    </row>
    <row r="69" spans="1:46" ht="46.5" customHeight="1" x14ac:dyDescent="0.35">
      <c r="A69" s="105">
        <v>392</v>
      </c>
      <c r="B69" s="67" t="s">
        <v>94</v>
      </c>
      <c r="C69" s="67" t="s">
        <v>48</v>
      </c>
      <c r="D69" s="67" t="s">
        <v>81</v>
      </c>
      <c r="E69" s="89">
        <v>1</v>
      </c>
      <c r="F69" s="68" t="s">
        <v>50</v>
      </c>
      <c r="G69" s="68" t="s">
        <v>50</v>
      </c>
      <c r="H69" s="68">
        <v>0</v>
      </c>
      <c r="I69" s="68" t="s">
        <v>50</v>
      </c>
      <c r="J69" s="68" t="s">
        <v>50</v>
      </c>
      <c r="K69" s="68">
        <v>0</v>
      </c>
      <c r="L69" s="68" t="s">
        <v>50</v>
      </c>
      <c r="M69" s="68" t="s">
        <v>50</v>
      </c>
      <c r="N69" s="68">
        <v>1</v>
      </c>
      <c r="O69" s="68" t="s">
        <v>50</v>
      </c>
      <c r="P69" s="68" t="s">
        <v>50</v>
      </c>
      <c r="Q69" s="68">
        <v>0</v>
      </c>
      <c r="R69" s="68" t="s">
        <v>50</v>
      </c>
      <c r="S69" s="68" t="s">
        <v>50</v>
      </c>
      <c r="T69" s="68">
        <v>0</v>
      </c>
      <c r="U69" s="68" t="s">
        <v>50</v>
      </c>
      <c r="V69" s="68" t="s">
        <v>50</v>
      </c>
      <c r="W69" s="68">
        <v>0</v>
      </c>
      <c r="X69" s="68" t="s">
        <v>50</v>
      </c>
      <c r="Y69" s="68" t="s">
        <v>50</v>
      </c>
      <c r="Z69" s="68">
        <v>0</v>
      </c>
      <c r="AA69" s="68" t="s">
        <v>50</v>
      </c>
      <c r="AB69" s="68" t="s">
        <v>50</v>
      </c>
      <c r="AC69" s="68">
        <v>0</v>
      </c>
      <c r="AD69" s="68" t="s">
        <v>50</v>
      </c>
      <c r="AE69" s="68" t="s">
        <v>50</v>
      </c>
      <c r="AF69" s="68">
        <v>0</v>
      </c>
      <c r="AG69" s="68" t="s">
        <v>50</v>
      </c>
      <c r="AH69" s="68" t="s">
        <v>50</v>
      </c>
      <c r="AI69" s="68">
        <v>0</v>
      </c>
      <c r="AJ69" s="68" t="s">
        <v>50</v>
      </c>
      <c r="AK69" s="68" t="s">
        <v>50</v>
      </c>
      <c r="AL69" s="68">
        <f t="shared" si="8"/>
        <v>1</v>
      </c>
      <c r="AM69" s="68" t="s">
        <v>50</v>
      </c>
      <c r="AN69" s="68" t="s">
        <v>50</v>
      </c>
      <c r="AO69" s="2">
        <f t="shared" si="9"/>
        <v>1</v>
      </c>
      <c r="AP69" s="68" t="s">
        <v>50</v>
      </c>
      <c r="AQ69" s="68" t="s">
        <v>50</v>
      </c>
      <c r="AR69" s="180"/>
      <c r="AS69" s="179"/>
    </row>
    <row r="70" spans="1:46" ht="46.5" customHeight="1" x14ac:dyDescent="0.35">
      <c r="A70" s="105">
        <v>392</v>
      </c>
      <c r="B70" s="67" t="s">
        <v>94</v>
      </c>
      <c r="C70" s="67" t="s">
        <v>51</v>
      </c>
      <c r="D70" s="67" t="s">
        <v>81</v>
      </c>
      <c r="E70" s="96">
        <v>1</v>
      </c>
      <c r="F70" s="68" t="s">
        <v>50</v>
      </c>
      <c r="G70" s="68" t="s">
        <v>50</v>
      </c>
      <c r="H70" s="68">
        <v>0</v>
      </c>
      <c r="I70" s="68" t="s">
        <v>50</v>
      </c>
      <c r="J70" s="68" t="s">
        <v>50</v>
      </c>
      <c r="K70" s="68">
        <v>0</v>
      </c>
      <c r="L70" s="68" t="s">
        <v>50</v>
      </c>
      <c r="M70" s="68" t="s">
        <v>50</v>
      </c>
      <c r="N70" s="68">
        <v>1</v>
      </c>
      <c r="O70" s="68" t="s">
        <v>50</v>
      </c>
      <c r="P70" s="68" t="s">
        <v>50</v>
      </c>
      <c r="Q70" s="68">
        <v>0</v>
      </c>
      <c r="R70" s="68" t="s">
        <v>50</v>
      </c>
      <c r="S70" s="68" t="s">
        <v>50</v>
      </c>
      <c r="T70" s="68">
        <v>0</v>
      </c>
      <c r="U70" s="68" t="s">
        <v>50</v>
      </c>
      <c r="V70" s="68" t="s">
        <v>50</v>
      </c>
      <c r="W70" s="68">
        <v>0</v>
      </c>
      <c r="X70" s="68" t="s">
        <v>50</v>
      </c>
      <c r="Y70" s="68" t="s">
        <v>50</v>
      </c>
      <c r="Z70" s="68">
        <v>0</v>
      </c>
      <c r="AA70" s="68" t="s">
        <v>50</v>
      </c>
      <c r="AB70" s="68" t="s">
        <v>50</v>
      </c>
      <c r="AC70" s="68">
        <v>0</v>
      </c>
      <c r="AD70" s="68" t="s">
        <v>50</v>
      </c>
      <c r="AE70" s="68" t="s">
        <v>50</v>
      </c>
      <c r="AF70" s="68">
        <v>0</v>
      </c>
      <c r="AG70" s="68" t="s">
        <v>50</v>
      </c>
      <c r="AH70" s="68" t="s">
        <v>50</v>
      </c>
      <c r="AI70" s="68">
        <v>0</v>
      </c>
      <c r="AJ70" s="68" t="s">
        <v>50</v>
      </c>
      <c r="AK70" s="68" t="s">
        <v>50</v>
      </c>
      <c r="AL70" s="68">
        <f t="shared" si="8"/>
        <v>1</v>
      </c>
      <c r="AM70" s="68" t="s">
        <v>50</v>
      </c>
      <c r="AN70" s="68" t="s">
        <v>50</v>
      </c>
      <c r="AO70" s="2">
        <f t="shared" si="9"/>
        <v>1</v>
      </c>
      <c r="AP70" s="68" t="s">
        <v>50</v>
      </c>
      <c r="AQ70" s="68" t="s">
        <v>50</v>
      </c>
      <c r="AR70" s="180"/>
      <c r="AS70" s="179"/>
    </row>
    <row r="71" spans="1:46" ht="46.5" customHeight="1" x14ac:dyDescent="0.35">
      <c r="A71" s="105">
        <v>298</v>
      </c>
      <c r="B71" s="67" t="s">
        <v>95</v>
      </c>
      <c r="C71" s="67" t="s">
        <v>48</v>
      </c>
      <c r="D71" s="67" t="s">
        <v>81</v>
      </c>
      <c r="E71" s="89">
        <v>4314</v>
      </c>
      <c r="F71" s="68" t="s">
        <v>50</v>
      </c>
      <c r="G71" s="68" t="s">
        <v>50</v>
      </c>
      <c r="H71" s="68">
        <v>0</v>
      </c>
      <c r="I71" s="68" t="s">
        <v>50</v>
      </c>
      <c r="J71" s="68" t="s">
        <v>50</v>
      </c>
      <c r="K71" s="68">
        <v>0</v>
      </c>
      <c r="L71" s="68" t="s">
        <v>50</v>
      </c>
      <c r="M71" s="68" t="s">
        <v>50</v>
      </c>
      <c r="N71" s="68">
        <v>126</v>
      </c>
      <c r="O71" s="68" t="s">
        <v>50</v>
      </c>
      <c r="P71" s="68" t="s">
        <v>50</v>
      </c>
      <c r="Q71" s="68">
        <v>583</v>
      </c>
      <c r="R71" s="68" t="s">
        <v>50</v>
      </c>
      <c r="S71" s="68" t="s">
        <v>50</v>
      </c>
      <c r="T71" s="68">
        <v>277</v>
      </c>
      <c r="U71" s="68" t="s">
        <v>50</v>
      </c>
      <c r="V71" s="68" t="s">
        <v>50</v>
      </c>
      <c r="W71" s="68">
        <v>323</v>
      </c>
      <c r="X71" s="68" t="s">
        <v>50</v>
      </c>
      <c r="Y71" s="68" t="s">
        <v>50</v>
      </c>
      <c r="Z71" s="68">
        <v>523</v>
      </c>
      <c r="AA71" s="68" t="s">
        <v>50</v>
      </c>
      <c r="AB71" s="68" t="s">
        <v>50</v>
      </c>
      <c r="AC71" s="68">
        <v>1048</v>
      </c>
      <c r="AD71" s="68" t="s">
        <v>50</v>
      </c>
      <c r="AE71" s="68" t="s">
        <v>50</v>
      </c>
      <c r="AF71" s="68">
        <v>888</v>
      </c>
      <c r="AG71" s="68" t="s">
        <v>50</v>
      </c>
      <c r="AH71" s="68" t="s">
        <v>50</v>
      </c>
      <c r="AI71" s="68">
        <f>799+118</f>
        <v>917</v>
      </c>
      <c r="AJ71" s="68" t="s">
        <v>50</v>
      </c>
      <c r="AK71" s="68" t="s">
        <v>50</v>
      </c>
      <c r="AL71" s="68">
        <f t="shared" si="8"/>
        <v>4685</v>
      </c>
      <c r="AM71" s="68" t="s">
        <v>50</v>
      </c>
      <c r="AN71" s="68" t="s">
        <v>50</v>
      </c>
      <c r="AO71" s="2">
        <f t="shared" si="9"/>
        <v>1.0859990727862772</v>
      </c>
      <c r="AP71" s="68" t="s">
        <v>50</v>
      </c>
      <c r="AQ71" s="68" t="s">
        <v>50</v>
      </c>
      <c r="AR71" s="180"/>
      <c r="AS71" s="179"/>
    </row>
    <row r="72" spans="1:46" ht="46.15" customHeight="1" x14ac:dyDescent="0.35">
      <c r="A72" s="105">
        <v>298</v>
      </c>
      <c r="B72" s="67" t="s">
        <v>95</v>
      </c>
      <c r="C72" s="67" t="s">
        <v>51</v>
      </c>
      <c r="D72" s="67" t="s">
        <v>81</v>
      </c>
      <c r="E72" s="89">
        <v>679</v>
      </c>
      <c r="F72" s="68" t="s">
        <v>50</v>
      </c>
      <c r="G72" s="68" t="s">
        <v>50</v>
      </c>
      <c r="H72" s="68">
        <v>0</v>
      </c>
      <c r="I72" s="68" t="s">
        <v>50</v>
      </c>
      <c r="J72" s="68" t="s">
        <v>50</v>
      </c>
      <c r="K72" s="68">
        <v>0</v>
      </c>
      <c r="L72" s="68" t="s">
        <v>50</v>
      </c>
      <c r="M72" s="68" t="s">
        <v>50</v>
      </c>
      <c r="N72" s="68">
        <v>20</v>
      </c>
      <c r="O72" s="68" t="s">
        <v>50</v>
      </c>
      <c r="P72" s="68" t="s">
        <v>50</v>
      </c>
      <c r="Q72" s="68">
        <v>92</v>
      </c>
      <c r="R72" s="68" t="s">
        <v>50</v>
      </c>
      <c r="S72" s="68" t="s">
        <v>50</v>
      </c>
      <c r="T72" s="68">
        <v>43</v>
      </c>
      <c r="U72" s="68" t="s">
        <v>50</v>
      </c>
      <c r="V72" s="68" t="s">
        <v>50</v>
      </c>
      <c r="W72" s="68">
        <v>51</v>
      </c>
      <c r="X72" s="68" t="s">
        <v>50</v>
      </c>
      <c r="Y72" s="68" t="s">
        <v>50</v>
      </c>
      <c r="Z72" s="68">
        <v>82</v>
      </c>
      <c r="AA72" s="68" t="s">
        <v>50</v>
      </c>
      <c r="AB72" s="68" t="s">
        <v>50</v>
      </c>
      <c r="AC72" s="68">
        <v>165</v>
      </c>
      <c r="AD72" s="68" t="s">
        <v>50</v>
      </c>
      <c r="AE72" s="68" t="s">
        <v>50</v>
      </c>
      <c r="AF72" s="68">
        <v>140</v>
      </c>
      <c r="AG72" s="68" t="s">
        <v>50</v>
      </c>
      <c r="AH72" s="68" t="s">
        <v>50</v>
      </c>
      <c r="AI72" s="68">
        <f>125+19</f>
        <v>144</v>
      </c>
      <c r="AJ72" s="68" t="s">
        <v>50</v>
      </c>
      <c r="AK72" s="68" t="s">
        <v>50</v>
      </c>
      <c r="AL72" s="68">
        <f t="shared" si="8"/>
        <v>737</v>
      </c>
      <c r="AM72" s="68" t="s">
        <v>50</v>
      </c>
      <c r="AN72" s="68" t="s">
        <v>50</v>
      </c>
      <c r="AO72" s="2">
        <f t="shared" si="9"/>
        <v>1.0854197349042709</v>
      </c>
      <c r="AP72" s="68" t="s">
        <v>50</v>
      </c>
      <c r="AQ72" s="68" t="s">
        <v>50</v>
      </c>
      <c r="AR72" s="180"/>
      <c r="AS72" s="179"/>
    </row>
    <row r="73" spans="1:46" ht="56.25" customHeight="1" x14ac:dyDescent="0.35">
      <c r="A73" s="105">
        <v>299</v>
      </c>
      <c r="B73" s="67" t="s">
        <v>96</v>
      </c>
      <c r="C73" s="67" t="s">
        <v>48</v>
      </c>
      <c r="D73" s="67" t="s">
        <v>81</v>
      </c>
      <c r="E73" s="89">
        <v>412</v>
      </c>
      <c r="F73" s="68" t="s">
        <v>50</v>
      </c>
      <c r="G73" s="68" t="s">
        <v>50</v>
      </c>
      <c r="H73" s="68">
        <v>0</v>
      </c>
      <c r="I73" s="68" t="s">
        <v>50</v>
      </c>
      <c r="J73" s="68" t="s">
        <v>50</v>
      </c>
      <c r="K73" s="68">
        <v>0</v>
      </c>
      <c r="L73" s="68" t="s">
        <v>50</v>
      </c>
      <c r="M73" s="68" t="s">
        <v>50</v>
      </c>
      <c r="N73" s="68">
        <v>0</v>
      </c>
      <c r="O73" s="68" t="s">
        <v>50</v>
      </c>
      <c r="P73" s="68" t="s">
        <v>50</v>
      </c>
      <c r="Q73" s="68">
        <v>75</v>
      </c>
      <c r="R73" s="68" t="s">
        <v>50</v>
      </c>
      <c r="S73" s="68" t="s">
        <v>50</v>
      </c>
      <c r="T73" s="68">
        <v>102</v>
      </c>
      <c r="U73" s="68" t="s">
        <v>50</v>
      </c>
      <c r="V73" s="68" t="s">
        <v>50</v>
      </c>
      <c r="W73" s="68">
        <v>0</v>
      </c>
      <c r="X73" s="68" t="s">
        <v>50</v>
      </c>
      <c r="Y73" s="68" t="s">
        <v>50</v>
      </c>
      <c r="Z73" s="68">
        <v>61</v>
      </c>
      <c r="AA73" s="68" t="s">
        <v>50</v>
      </c>
      <c r="AB73" s="68" t="s">
        <v>50</v>
      </c>
      <c r="AC73" s="68">
        <v>239</v>
      </c>
      <c r="AD73" s="68" t="s">
        <v>50</v>
      </c>
      <c r="AE73" s="68" t="s">
        <v>50</v>
      </c>
      <c r="AF73" s="68">
        <v>226</v>
      </c>
      <c r="AG73" s="68" t="s">
        <v>50</v>
      </c>
      <c r="AH73" s="68" t="s">
        <v>50</v>
      </c>
      <c r="AI73" s="68">
        <v>274</v>
      </c>
      <c r="AJ73" s="68" t="s">
        <v>50</v>
      </c>
      <c r="AK73" s="68" t="s">
        <v>50</v>
      </c>
      <c r="AL73" s="68">
        <f t="shared" si="8"/>
        <v>977</v>
      </c>
      <c r="AM73" s="68" t="s">
        <v>50</v>
      </c>
      <c r="AN73" s="68" t="s">
        <v>50</v>
      </c>
      <c r="AO73" s="2">
        <f t="shared" si="9"/>
        <v>2.371359223300971</v>
      </c>
      <c r="AP73" s="68" t="s">
        <v>50</v>
      </c>
      <c r="AQ73" s="68" t="s">
        <v>50</v>
      </c>
      <c r="AR73" s="180"/>
      <c r="AS73" s="181"/>
    </row>
    <row r="74" spans="1:46" ht="59.25" customHeight="1" x14ac:dyDescent="0.35">
      <c r="A74" s="105">
        <v>299</v>
      </c>
      <c r="B74" s="67" t="s">
        <v>96</v>
      </c>
      <c r="C74" s="67" t="s">
        <v>51</v>
      </c>
      <c r="D74" s="67" t="s">
        <v>81</v>
      </c>
      <c r="E74" s="89">
        <v>65</v>
      </c>
      <c r="F74" s="68" t="s">
        <v>50</v>
      </c>
      <c r="G74" s="68" t="s">
        <v>50</v>
      </c>
      <c r="H74" s="68">
        <v>0</v>
      </c>
      <c r="I74" s="68" t="s">
        <v>50</v>
      </c>
      <c r="J74" s="68" t="s">
        <v>50</v>
      </c>
      <c r="K74" s="68">
        <v>0</v>
      </c>
      <c r="L74" s="68" t="s">
        <v>50</v>
      </c>
      <c r="M74" s="68" t="s">
        <v>50</v>
      </c>
      <c r="N74" s="68">
        <v>0</v>
      </c>
      <c r="O74" s="68" t="s">
        <v>50</v>
      </c>
      <c r="P74" s="68" t="s">
        <v>50</v>
      </c>
      <c r="Q74" s="68">
        <v>12</v>
      </c>
      <c r="R74" s="68" t="s">
        <v>50</v>
      </c>
      <c r="S74" s="68" t="s">
        <v>50</v>
      </c>
      <c r="T74" s="68">
        <v>16</v>
      </c>
      <c r="U74" s="68" t="s">
        <v>50</v>
      </c>
      <c r="V74" s="68" t="s">
        <v>50</v>
      </c>
      <c r="W74" s="68">
        <v>0</v>
      </c>
      <c r="X74" s="68" t="s">
        <v>50</v>
      </c>
      <c r="Y74" s="68" t="s">
        <v>50</v>
      </c>
      <c r="Z74" s="68">
        <v>9</v>
      </c>
      <c r="AA74" s="68" t="s">
        <v>50</v>
      </c>
      <c r="AB74" s="68" t="s">
        <v>50</v>
      </c>
      <c r="AC74" s="68">
        <v>38</v>
      </c>
      <c r="AD74" s="68" t="s">
        <v>50</v>
      </c>
      <c r="AE74" s="68" t="s">
        <v>50</v>
      </c>
      <c r="AF74" s="68">
        <v>35</v>
      </c>
      <c r="AG74" s="68" t="s">
        <v>50</v>
      </c>
      <c r="AH74" s="68" t="s">
        <v>50</v>
      </c>
      <c r="AI74" s="68">
        <v>44</v>
      </c>
      <c r="AJ74" s="68" t="s">
        <v>50</v>
      </c>
      <c r="AK74" s="68" t="s">
        <v>50</v>
      </c>
      <c r="AL74" s="68">
        <f t="shared" si="8"/>
        <v>154</v>
      </c>
      <c r="AM74" s="68" t="s">
        <v>50</v>
      </c>
      <c r="AN74" s="68" t="s">
        <v>50</v>
      </c>
      <c r="AO74" s="2">
        <f t="shared" si="9"/>
        <v>2.3692307692307693</v>
      </c>
      <c r="AP74" s="68" t="s">
        <v>50</v>
      </c>
      <c r="AQ74" s="68" t="s">
        <v>50</v>
      </c>
      <c r="AR74" s="180"/>
      <c r="AS74" s="179"/>
    </row>
    <row r="75" spans="1:46" ht="46.5" customHeight="1" x14ac:dyDescent="0.35">
      <c r="A75" s="105">
        <v>324</v>
      </c>
      <c r="B75" s="67" t="s">
        <v>97</v>
      </c>
      <c r="C75" s="67" t="s">
        <v>48</v>
      </c>
      <c r="D75" s="67" t="s">
        <v>49</v>
      </c>
      <c r="E75" s="89">
        <v>6912</v>
      </c>
      <c r="F75" s="68" t="s">
        <v>50</v>
      </c>
      <c r="G75" s="68" t="s">
        <v>50</v>
      </c>
      <c r="H75" s="68">
        <v>0</v>
      </c>
      <c r="I75" s="68" t="s">
        <v>50</v>
      </c>
      <c r="J75" s="68" t="s">
        <v>50</v>
      </c>
      <c r="K75" s="68">
        <v>0</v>
      </c>
      <c r="L75" s="68" t="s">
        <v>50</v>
      </c>
      <c r="M75" s="68" t="s">
        <v>50</v>
      </c>
      <c r="N75" s="68">
        <v>0</v>
      </c>
      <c r="O75" s="68" t="s">
        <v>50</v>
      </c>
      <c r="P75" s="68" t="s">
        <v>50</v>
      </c>
      <c r="Q75" s="68">
        <v>0</v>
      </c>
      <c r="R75" s="68" t="s">
        <v>50</v>
      </c>
      <c r="S75" s="68" t="s">
        <v>50</v>
      </c>
      <c r="T75" s="68">
        <v>0</v>
      </c>
      <c r="U75" s="68" t="s">
        <v>50</v>
      </c>
      <c r="V75" s="68" t="s">
        <v>50</v>
      </c>
      <c r="W75" s="68">
        <v>1027</v>
      </c>
      <c r="X75" s="68" t="s">
        <v>50</v>
      </c>
      <c r="Y75" s="68" t="s">
        <v>50</v>
      </c>
      <c r="Z75" s="68">
        <v>2138</v>
      </c>
      <c r="AA75" s="68" t="s">
        <v>50</v>
      </c>
      <c r="AB75" s="68" t="s">
        <v>50</v>
      </c>
      <c r="AC75" s="68">
        <f>6930-3165</f>
        <v>3765</v>
      </c>
      <c r="AD75" s="68" t="s">
        <v>50</v>
      </c>
      <c r="AE75" s="68" t="s">
        <v>50</v>
      </c>
      <c r="AF75" s="68">
        <v>4390</v>
      </c>
      <c r="AG75" s="68" t="s">
        <v>50</v>
      </c>
      <c r="AH75" s="68" t="s">
        <v>50</v>
      </c>
      <c r="AI75" s="68">
        <v>8165</v>
      </c>
      <c r="AJ75" s="68" t="s">
        <v>50</v>
      </c>
      <c r="AK75" s="68" t="s">
        <v>50</v>
      </c>
      <c r="AL75" s="68">
        <f t="shared" si="8"/>
        <v>19485</v>
      </c>
      <c r="AM75" s="68" t="s">
        <v>50</v>
      </c>
      <c r="AN75" s="68" t="s">
        <v>50</v>
      </c>
      <c r="AO75" s="2">
        <f t="shared" si="9"/>
        <v>2.8190104166666665</v>
      </c>
      <c r="AP75" s="68" t="s">
        <v>50</v>
      </c>
      <c r="AQ75" s="68" t="s">
        <v>50</v>
      </c>
      <c r="AR75" s="180"/>
      <c r="AS75" s="179"/>
    </row>
    <row r="76" spans="1:46" ht="46.5" customHeight="1" x14ac:dyDescent="0.35">
      <c r="A76" s="105">
        <v>324</v>
      </c>
      <c r="B76" s="67" t="s">
        <v>97</v>
      </c>
      <c r="C76" s="67" t="s">
        <v>51</v>
      </c>
      <c r="D76" s="67" t="s">
        <v>49</v>
      </c>
      <c r="E76" s="89">
        <v>1088</v>
      </c>
      <c r="F76" s="68" t="s">
        <v>50</v>
      </c>
      <c r="G76" s="68" t="s">
        <v>50</v>
      </c>
      <c r="H76" s="68">
        <v>0</v>
      </c>
      <c r="I76" s="68" t="s">
        <v>50</v>
      </c>
      <c r="J76" s="68" t="s">
        <v>50</v>
      </c>
      <c r="K76" s="68">
        <v>0</v>
      </c>
      <c r="L76" s="68" t="s">
        <v>50</v>
      </c>
      <c r="M76" s="68" t="s">
        <v>50</v>
      </c>
      <c r="N76" s="68">
        <v>0</v>
      </c>
      <c r="O76" s="68" t="s">
        <v>50</v>
      </c>
      <c r="P76" s="68" t="s">
        <v>50</v>
      </c>
      <c r="Q76" s="68">
        <v>0</v>
      </c>
      <c r="R76" s="68" t="s">
        <v>50</v>
      </c>
      <c r="S76" s="68" t="s">
        <v>50</v>
      </c>
      <c r="T76" s="68">
        <v>0</v>
      </c>
      <c r="U76" s="68" t="s">
        <v>50</v>
      </c>
      <c r="V76" s="68" t="s">
        <v>50</v>
      </c>
      <c r="W76" s="68">
        <v>161</v>
      </c>
      <c r="X76" s="68" t="s">
        <v>50</v>
      </c>
      <c r="Y76" s="68" t="s">
        <v>50</v>
      </c>
      <c r="Z76" s="68">
        <v>337</v>
      </c>
      <c r="AA76" s="68" t="s">
        <v>50</v>
      </c>
      <c r="AB76" s="68" t="s">
        <v>50</v>
      </c>
      <c r="AC76" s="68">
        <f>1090-498</f>
        <v>592</v>
      </c>
      <c r="AD76" s="68" t="s">
        <v>50</v>
      </c>
      <c r="AE76" s="68" t="s">
        <v>50</v>
      </c>
      <c r="AF76" s="68">
        <v>690</v>
      </c>
      <c r="AG76" s="68" t="s">
        <v>50</v>
      </c>
      <c r="AH76" s="68" t="s">
        <v>50</v>
      </c>
      <c r="AI76" s="68">
        <v>1285</v>
      </c>
      <c r="AJ76" s="68" t="s">
        <v>50</v>
      </c>
      <c r="AK76" s="68" t="s">
        <v>50</v>
      </c>
      <c r="AL76" s="68">
        <f t="shared" si="8"/>
        <v>3065</v>
      </c>
      <c r="AM76" s="68" t="s">
        <v>50</v>
      </c>
      <c r="AN76" s="68" t="s">
        <v>50</v>
      </c>
      <c r="AO76" s="2">
        <f t="shared" si="9"/>
        <v>2.8170955882352939</v>
      </c>
      <c r="AP76" s="68" t="s">
        <v>50</v>
      </c>
      <c r="AQ76" s="68" t="s">
        <v>50</v>
      </c>
      <c r="AR76" s="180"/>
      <c r="AS76" s="179"/>
    </row>
    <row r="77" spans="1:46" ht="46.5" customHeight="1" x14ac:dyDescent="0.35">
      <c r="A77" s="105">
        <v>311</v>
      </c>
      <c r="B77" s="67" t="s">
        <v>98</v>
      </c>
      <c r="C77" s="67" t="s">
        <v>48</v>
      </c>
      <c r="D77" s="67" t="s">
        <v>49</v>
      </c>
      <c r="E77" s="89">
        <v>950</v>
      </c>
      <c r="F77" s="68" t="s">
        <v>50</v>
      </c>
      <c r="G77" s="68" t="s">
        <v>50</v>
      </c>
      <c r="H77" s="68">
        <v>0</v>
      </c>
      <c r="I77" s="68" t="s">
        <v>50</v>
      </c>
      <c r="J77" s="68" t="s">
        <v>50</v>
      </c>
      <c r="K77" s="68">
        <v>0</v>
      </c>
      <c r="L77" s="68" t="s">
        <v>50</v>
      </c>
      <c r="M77" s="68" t="s">
        <v>50</v>
      </c>
      <c r="N77" s="68">
        <v>0</v>
      </c>
      <c r="O77" s="68" t="s">
        <v>50</v>
      </c>
      <c r="P77" s="68" t="s">
        <v>50</v>
      </c>
      <c r="Q77" s="68">
        <v>0</v>
      </c>
      <c r="R77" s="68" t="s">
        <v>50</v>
      </c>
      <c r="S77" s="68" t="s">
        <v>50</v>
      </c>
      <c r="T77" s="68">
        <v>0</v>
      </c>
      <c r="U77" s="68" t="s">
        <v>50</v>
      </c>
      <c r="V77" s="68" t="s">
        <v>50</v>
      </c>
      <c r="W77" s="68">
        <v>0</v>
      </c>
      <c r="X77" s="68" t="s">
        <v>50</v>
      </c>
      <c r="Y77" s="68" t="s">
        <v>50</v>
      </c>
      <c r="Z77" s="68">
        <v>0</v>
      </c>
      <c r="AA77" s="68" t="s">
        <v>50</v>
      </c>
      <c r="AB77" s="68" t="s">
        <v>50</v>
      </c>
      <c r="AC77" s="68">
        <v>40</v>
      </c>
      <c r="AD77" s="68" t="s">
        <v>50</v>
      </c>
      <c r="AE77" s="68" t="s">
        <v>50</v>
      </c>
      <c r="AF77" s="68">
        <v>189</v>
      </c>
      <c r="AG77" s="68" t="s">
        <v>50</v>
      </c>
      <c r="AH77" s="68" t="s">
        <v>50</v>
      </c>
      <c r="AI77" s="68">
        <v>194</v>
      </c>
      <c r="AJ77" s="68" t="s">
        <v>50</v>
      </c>
      <c r="AK77" s="68" t="s">
        <v>50</v>
      </c>
      <c r="AL77" s="68">
        <f t="shared" si="8"/>
        <v>423</v>
      </c>
      <c r="AM77" s="68" t="s">
        <v>50</v>
      </c>
      <c r="AN77" s="68" t="s">
        <v>50</v>
      </c>
      <c r="AO77" s="2">
        <f t="shared" si="9"/>
        <v>0.44526315789473686</v>
      </c>
      <c r="AP77" s="68" t="s">
        <v>50</v>
      </c>
      <c r="AQ77" s="68" t="s">
        <v>50</v>
      </c>
      <c r="AR77" s="180"/>
      <c r="AS77" s="179"/>
    </row>
    <row r="78" spans="1:46" ht="46.5" customHeight="1" x14ac:dyDescent="0.35">
      <c r="A78" s="105">
        <v>311</v>
      </c>
      <c r="B78" s="67" t="s">
        <v>98</v>
      </c>
      <c r="C78" s="67" t="s">
        <v>51</v>
      </c>
      <c r="D78" s="67" t="s">
        <v>49</v>
      </c>
      <c r="E78" s="89">
        <v>150</v>
      </c>
      <c r="F78" s="68" t="s">
        <v>50</v>
      </c>
      <c r="G78" s="68" t="s">
        <v>50</v>
      </c>
      <c r="H78" s="68">
        <v>0</v>
      </c>
      <c r="I78" s="68" t="s">
        <v>50</v>
      </c>
      <c r="J78" s="68" t="s">
        <v>50</v>
      </c>
      <c r="K78" s="68">
        <v>0</v>
      </c>
      <c r="L78" s="68" t="s">
        <v>50</v>
      </c>
      <c r="M78" s="68" t="s">
        <v>50</v>
      </c>
      <c r="N78" s="68">
        <v>0</v>
      </c>
      <c r="O78" s="68" t="s">
        <v>50</v>
      </c>
      <c r="P78" s="68" t="s">
        <v>50</v>
      </c>
      <c r="Q78" s="68">
        <v>0</v>
      </c>
      <c r="R78" s="68" t="s">
        <v>50</v>
      </c>
      <c r="S78" s="68" t="s">
        <v>50</v>
      </c>
      <c r="T78" s="68">
        <v>0</v>
      </c>
      <c r="U78" s="68" t="s">
        <v>50</v>
      </c>
      <c r="V78" s="68" t="s">
        <v>50</v>
      </c>
      <c r="W78" s="68">
        <v>0</v>
      </c>
      <c r="X78" s="68" t="s">
        <v>50</v>
      </c>
      <c r="Y78" s="68" t="s">
        <v>50</v>
      </c>
      <c r="Z78" s="68">
        <v>0</v>
      </c>
      <c r="AA78" s="68" t="s">
        <v>50</v>
      </c>
      <c r="AB78" s="68" t="s">
        <v>50</v>
      </c>
      <c r="AC78" s="68">
        <v>6</v>
      </c>
      <c r="AD78" s="68" t="s">
        <v>50</v>
      </c>
      <c r="AE78" s="68" t="s">
        <v>50</v>
      </c>
      <c r="AF78" s="68">
        <v>30</v>
      </c>
      <c r="AG78" s="68" t="s">
        <v>50</v>
      </c>
      <c r="AH78" s="68" t="s">
        <v>50</v>
      </c>
      <c r="AI78" s="68">
        <v>30</v>
      </c>
      <c r="AJ78" s="68" t="s">
        <v>50</v>
      </c>
      <c r="AK78" s="68" t="s">
        <v>50</v>
      </c>
      <c r="AL78" s="68">
        <f t="shared" si="8"/>
        <v>66</v>
      </c>
      <c r="AM78" s="68" t="s">
        <v>50</v>
      </c>
      <c r="AN78" s="68" t="s">
        <v>50</v>
      </c>
      <c r="AO78" s="2">
        <f t="shared" si="9"/>
        <v>0.44</v>
      </c>
      <c r="AP78" s="68" t="s">
        <v>50</v>
      </c>
      <c r="AQ78" s="68" t="s">
        <v>50</v>
      </c>
      <c r="AR78" s="180"/>
      <c r="AS78" s="179"/>
    </row>
    <row r="79" spans="1:46" ht="46.5" customHeight="1" x14ac:dyDescent="0.35">
      <c r="A79" s="105">
        <v>312</v>
      </c>
      <c r="B79" s="67" t="s">
        <v>99</v>
      </c>
      <c r="C79" s="67" t="s">
        <v>48</v>
      </c>
      <c r="D79" s="67" t="s">
        <v>81</v>
      </c>
      <c r="E79" s="89">
        <v>683</v>
      </c>
      <c r="F79" s="68" t="s">
        <v>50</v>
      </c>
      <c r="G79" s="68" t="s">
        <v>50</v>
      </c>
      <c r="H79" s="68">
        <v>0</v>
      </c>
      <c r="I79" s="68" t="s">
        <v>50</v>
      </c>
      <c r="J79" s="68" t="s">
        <v>50</v>
      </c>
      <c r="K79" s="68">
        <v>0</v>
      </c>
      <c r="L79" s="68" t="s">
        <v>50</v>
      </c>
      <c r="M79" s="68" t="s">
        <v>50</v>
      </c>
      <c r="N79" s="68">
        <v>0</v>
      </c>
      <c r="O79" s="68" t="s">
        <v>50</v>
      </c>
      <c r="P79" s="68" t="s">
        <v>50</v>
      </c>
      <c r="Q79" s="68">
        <v>0</v>
      </c>
      <c r="R79" s="68" t="s">
        <v>50</v>
      </c>
      <c r="S79" s="68" t="s">
        <v>50</v>
      </c>
      <c r="T79" s="68">
        <v>0</v>
      </c>
      <c r="U79" s="68" t="s">
        <v>50</v>
      </c>
      <c r="V79" s="68" t="s">
        <v>50</v>
      </c>
      <c r="W79" s="68">
        <v>24</v>
      </c>
      <c r="X79" s="68" t="s">
        <v>50</v>
      </c>
      <c r="Y79" s="68" t="s">
        <v>50</v>
      </c>
      <c r="Z79" s="68">
        <v>41</v>
      </c>
      <c r="AA79" s="68" t="s">
        <v>50</v>
      </c>
      <c r="AB79" s="68" t="s">
        <v>50</v>
      </c>
      <c r="AC79" s="68">
        <f>185-65</f>
        <v>120</v>
      </c>
      <c r="AD79" s="68" t="s">
        <v>50</v>
      </c>
      <c r="AE79" s="68" t="s">
        <v>50</v>
      </c>
      <c r="AF79" s="68">
        <v>123</v>
      </c>
      <c r="AG79" s="68" t="s">
        <v>50</v>
      </c>
      <c r="AH79" s="68" t="s">
        <v>50</v>
      </c>
      <c r="AI79" s="68">
        <v>49</v>
      </c>
      <c r="AJ79" s="68" t="s">
        <v>50</v>
      </c>
      <c r="AK79" s="68" t="s">
        <v>50</v>
      </c>
      <c r="AL79" s="68">
        <f t="shared" si="8"/>
        <v>357</v>
      </c>
      <c r="AM79" s="68" t="s">
        <v>50</v>
      </c>
      <c r="AN79" s="68" t="s">
        <v>50</v>
      </c>
      <c r="AO79" s="2">
        <f t="shared" si="9"/>
        <v>0.52269399707174236</v>
      </c>
      <c r="AP79" s="68" t="s">
        <v>50</v>
      </c>
      <c r="AQ79" s="68" t="s">
        <v>50</v>
      </c>
      <c r="AR79" s="180"/>
      <c r="AS79" s="179"/>
    </row>
    <row r="80" spans="1:46" ht="46.5" customHeight="1" x14ac:dyDescent="0.35">
      <c r="A80" s="105">
        <v>312</v>
      </c>
      <c r="B80" s="67" t="s">
        <v>99</v>
      </c>
      <c r="C80" s="67" t="s">
        <v>51</v>
      </c>
      <c r="D80" s="67" t="s">
        <v>81</v>
      </c>
      <c r="E80" s="89">
        <v>107</v>
      </c>
      <c r="F80" s="68" t="s">
        <v>50</v>
      </c>
      <c r="G80" s="68" t="s">
        <v>50</v>
      </c>
      <c r="H80" s="68">
        <v>0</v>
      </c>
      <c r="I80" s="68" t="s">
        <v>50</v>
      </c>
      <c r="J80" s="68" t="s">
        <v>50</v>
      </c>
      <c r="K80" s="68">
        <v>0</v>
      </c>
      <c r="L80" s="68" t="s">
        <v>50</v>
      </c>
      <c r="M80" s="68" t="s">
        <v>50</v>
      </c>
      <c r="N80" s="68">
        <v>0</v>
      </c>
      <c r="O80" s="68" t="s">
        <v>50</v>
      </c>
      <c r="P80" s="68" t="s">
        <v>50</v>
      </c>
      <c r="Q80" s="68">
        <v>0</v>
      </c>
      <c r="R80" s="68" t="s">
        <v>50</v>
      </c>
      <c r="S80" s="68" t="s">
        <v>50</v>
      </c>
      <c r="T80" s="68">
        <v>0</v>
      </c>
      <c r="U80" s="68" t="s">
        <v>50</v>
      </c>
      <c r="V80" s="68" t="s">
        <v>50</v>
      </c>
      <c r="W80" s="68">
        <v>4</v>
      </c>
      <c r="X80" s="68" t="s">
        <v>50</v>
      </c>
      <c r="Y80" s="68" t="s">
        <v>50</v>
      </c>
      <c r="Z80" s="68">
        <v>6</v>
      </c>
      <c r="AA80" s="68" t="s">
        <v>50</v>
      </c>
      <c r="AB80" s="68" t="s">
        <v>50</v>
      </c>
      <c r="AC80" s="68">
        <f>29-10</f>
        <v>19</v>
      </c>
      <c r="AD80" s="68" t="s">
        <v>50</v>
      </c>
      <c r="AE80" s="68" t="s">
        <v>50</v>
      </c>
      <c r="AF80" s="68">
        <v>19</v>
      </c>
      <c r="AG80" s="68" t="s">
        <v>50</v>
      </c>
      <c r="AH80" s="68" t="s">
        <v>50</v>
      </c>
      <c r="AI80" s="68">
        <v>8</v>
      </c>
      <c r="AJ80" s="68" t="s">
        <v>50</v>
      </c>
      <c r="AK80" s="68" t="s">
        <v>50</v>
      </c>
      <c r="AL80" s="68">
        <f t="shared" si="8"/>
        <v>56</v>
      </c>
      <c r="AM80" s="68" t="s">
        <v>50</v>
      </c>
      <c r="AN80" s="68" t="s">
        <v>50</v>
      </c>
      <c r="AO80" s="2">
        <f t="shared" si="9"/>
        <v>0.52336448598130836</v>
      </c>
      <c r="AP80" s="68" t="s">
        <v>50</v>
      </c>
      <c r="AQ80" s="68" t="s">
        <v>50</v>
      </c>
      <c r="AR80" s="180"/>
      <c r="AS80" s="179"/>
    </row>
    <row r="81" spans="1:45" ht="69" customHeight="1" x14ac:dyDescent="0.35">
      <c r="A81" s="105">
        <v>313</v>
      </c>
      <c r="B81" s="67" t="s">
        <v>100</v>
      </c>
      <c r="C81" s="67" t="s">
        <v>48</v>
      </c>
      <c r="D81" s="67" t="s">
        <v>49</v>
      </c>
      <c r="E81" s="89">
        <v>14141</v>
      </c>
      <c r="F81" s="68" t="s">
        <v>50</v>
      </c>
      <c r="G81" s="68" t="s">
        <v>50</v>
      </c>
      <c r="H81" s="68">
        <v>0</v>
      </c>
      <c r="I81" s="68" t="s">
        <v>50</v>
      </c>
      <c r="J81" s="68" t="s">
        <v>50</v>
      </c>
      <c r="K81" s="68">
        <v>0</v>
      </c>
      <c r="L81" s="68" t="s">
        <v>50</v>
      </c>
      <c r="M81" s="68" t="s">
        <v>50</v>
      </c>
      <c r="N81" s="68">
        <v>0</v>
      </c>
      <c r="O81" s="68" t="s">
        <v>50</v>
      </c>
      <c r="P81" s="68" t="s">
        <v>50</v>
      </c>
      <c r="Q81" s="68">
        <v>0</v>
      </c>
      <c r="R81" s="68" t="s">
        <v>50</v>
      </c>
      <c r="S81" s="68" t="s">
        <v>50</v>
      </c>
      <c r="T81" s="68">
        <v>0</v>
      </c>
      <c r="U81" s="68" t="s">
        <v>50</v>
      </c>
      <c r="V81" s="68" t="s">
        <v>50</v>
      </c>
      <c r="W81" s="68">
        <v>159</v>
      </c>
      <c r="X81" s="68" t="s">
        <v>50</v>
      </c>
      <c r="Y81" s="68" t="s">
        <v>50</v>
      </c>
      <c r="Z81" s="68">
        <v>829</v>
      </c>
      <c r="AA81" s="68" t="s">
        <v>50</v>
      </c>
      <c r="AB81" s="68" t="s">
        <v>50</v>
      </c>
      <c r="AC81" s="68">
        <v>6797</v>
      </c>
      <c r="AD81" s="68" t="s">
        <v>50</v>
      </c>
      <c r="AE81" s="68" t="s">
        <v>50</v>
      </c>
      <c r="AF81" s="68">
        <v>4745</v>
      </c>
      <c r="AG81" s="68" t="s">
        <v>50</v>
      </c>
      <c r="AH81" s="68" t="s">
        <v>50</v>
      </c>
      <c r="AI81" s="68">
        <v>8236</v>
      </c>
      <c r="AJ81" s="68" t="s">
        <v>50</v>
      </c>
      <c r="AK81" s="68" t="s">
        <v>50</v>
      </c>
      <c r="AL81" s="68">
        <f t="shared" si="8"/>
        <v>20766</v>
      </c>
      <c r="AM81" s="68" t="s">
        <v>50</v>
      </c>
      <c r="AN81" s="68" t="s">
        <v>50</v>
      </c>
      <c r="AO81" s="2">
        <f t="shared" si="9"/>
        <v>1.4684958630931335</v>
      </c>
      <c r="AP81" s="68" t="s">
        <v>50</v>
      </c>
      <c r="AQ81" s="68" t="s">
        <v>50</v>
      </c>
      <c r="AR81" s="180"/>
      <c r="AS81" s="179"/>
    </row>
    <row r="82" spans="1:45" ht="46.5" customHeight="1" x14ac:dyDescent="0.35">
      <c r="A82" s="105">
        <v>313</v>
      </c>
      <c r="B82" s="67" t="s">
        <v>100</v>
      </c>
      <c r="C82" s="67" t="s">
        <v>51</v>
      </c>
      <c r="D82" s="67" t="s">
        <v>49</v>
      </c>
      <c r="E82" s="89">
        <v>2224</v>
      </c>
      <c r="F82" s="68" t="s">
        <v>50</v>
      </c>
      <c r="G82" s="68" t="s">
        <v>50</v>
      </c>
      <c r="H82" s="68">
        <v>0</v>
      </c>
      <c r="I82" s="68" t="s">
        <v>50</v>
      </c>
      <c r="J82" s="68" t="s">
        <v>50</v>
      </c>
      <c r="K82" s="68">
        <v>0</v>
      </c>
      <c r="L82" s="68" t="s">
        <v>50</v>
      </c>
      <c r="M82" s="68" t="s">
        <v>50</v>
      </c>
      <c r="N82" s="68">
        <v>0</v>
      </c>
      <c r="O82" s="68" t="s">
        <v>50</v>
      </c>
      <c r="P82" s="68" t="s">
        <v>50</v>
      </c>
      <c r="Q82" s="68">
        <v>0</v>
      </c>
      <c r="R82" s="68" t="s">
        <v>50</v>
      </c>
      <c r="S82" s="68" t="s">
        <v>50</v>
      </c>
      <c r="T82" s="68">
        <v>0</v>
      </c>
      <c r="U82" s="68" t="s">
        <v>50</v>
      </c>
      <c r="V82" s="68" t="s">
        <v>50</v>
      </c>
      <c r="W82" s="68">
        <v>25</v>
      </c>
      <c r="X82" s="68" t="s">
        <v>50</v>
      </c>
      <c r="Y82" s="68" t="s">
        <v>50</v>
      </c>
      <c r="Z82" s="68">
        <v>130</v>
      </c>
      <c r="AA82" s="68" t="s">
        <v>50</v>
      </c>
      <c r="AB82" s="68" t="s">
        <v>50</v>
      </c>
      <c r="AC82" s="68">
        <v>1069</v>
      </c>
      <c r="AD82" s="68" t="s">
        <v>50</v>
      </c>
      <c r="AE82" s="68" t="s">
        <v>50</v>
      </c>
      <c r="AF82" s="68">
        <v>747</v>
      </c>
      <c r="AG82" s="68" t="s">
        <v>50</v>
      </c>
      <c r="AH82" s="68" t="s">
        <v>50</v>
      </c>
      <c r="AI82" s="68">
        <v>1295</v>
      </c>
      <c r="AJ82" s="68" t="s">
        <v>50</v>
      </c>
      <c r="AK82" s="68" t="s">
        <v>50</v>
      </c>
      <c r="AL82" s="68">
        <f t="shared" si="8"/>
        <v>3266</v>
      </c>
      <c r="AM82" s="68" t="s">
        <v>50</v>
      </c>
      <c r="AN82" s="68" t="s">
        <v>50</v>
      </c>
      <c r="AO82" s="2">
        <f t="shared" si="9"/>
        <v>1.4685251798561152</v>
      </c>
      <c r="AP82" s="68" t="s">
        <v>50</v>
      </c>
      <c r="AQ82" s="68" t="s">
        <v>50</v>
      </c>
      <c r="AR82" s="180"/>
      <c r="AS82" s="179"/>
    </row>
    <row r="83" spans="1:45" ht="46.5" customHeight="1" x14ac:dyDescent="0.35">
      <c r="A83" s="105">
        <v>314</v>
      </c>
      <c r="B83" s="67" t="s">
        <v>101</v>
      </c>
      <c r="C83" s="67" t="s">
        <v>48</v>
      </c>
      <c r="D83" s="67" t="s">
        <v>81</v>
      </c>
      <c r="E83" s="89">
        <v>1728</v>
      </c>
      <c r="F83" s="68" t="s">
        <v>50</v>
      </c>
      <c r="G83" s="68" t="s">
        <v>50</v>
      </c>
      <c r="H83" s="68">
        <v>0</v>
      </c>
      <c r="I83" s="68" t="s">
        <v>50</v>
      </c>
      <c r="J83" s="68" t="s">
        <v>50</v>
      </c>
      <c r="K83" s="68">
        <v>0</v>
      </c>
      <c r="L83" s="68" t="s">
        <v>50</v>
      </c>
      <c r="M83" s="68" t="s">
        <v>50</v>
      </c>
      <c r="N83" s="68">
        <v>0</v>
      </c>
      <c r="O83" s="68" t="s">
        <v>50</v>
      </c>
      <c r="P83" s="68" t="s">
        <v>50</v>
      </c>
      <c r="Q83" s="68">
        <v>0</v>
      </c>
      <c r="R83" s="68" t="s">
        <v>50</v>
      </c>
      <c r="S83" s="68" t="s">
        <v>50</v>
      </c>
      <c r="T83" s="68">
        <v>0</v>
      </c>
      <c r="U83" s="68" t="s">
        <v>50</v>
      </c>
      <c r="V83" s="68" t="s">
        <v>50</v>
      </c>
      <c r="W83" s="68">
        <v>0</v>
      </c>
      <c r="X83" s="68" t="s">
        <v>50</v>
      </c>
      <c r="Y83" s="68" t="s">
        <v>50</v>
      </c>
      <c r="Z83" s="68">
        <v>0</v>
      </c>
      <c r="AA83" s="68" t="s">
        <v>50</v>
      </c>
      <c r="AB83" s="68" t="s">
        <v>50</v>
      </c>
      <c r="AC83" s="68">
        <v>38</v>
      </c>
      <c r="AD83" s="68" t="s">
        <v>50</v>
      </c>
      <c r="AE83" s="68" t="s">
        <v>50</v>
      </c>
      <c r="AF83" s="68">
        <v>430</v>
      </c>
      <c r="AG83" s="68" t="s">
        <v>50</v>
      </c>
      <c r="AH83" s="68" t="s">
        <v>50</v>
      </c>
      <c r="AI83" s="68">
        <v>1297</v>
      </c>
      <c r="AJ83" s="68" t="s">
        <v>50</v>
      </c>
      <c r="AK83" s="68" t="s">
        <v>50</v>
      </c>
      <c r="AL83" s="68">
        <f t="shared" si="8"/>
        <v>1765</v>
      </c>
      <c r="AM83" s="68" t="s">
        <v>50</v>
      </c>
      <c r="AN83" s="68" t="s">
        <v>50</v>
      </c>
      <c r="AO83" s="2">
        <f t="shared" si="9"/>
        <v>1.021412037037037</v>
      </c>
      <c r="AP83" s="68" t="s">
        <v>50</v>
      </c>
      <c r="AQ83" s="68" t="s">
        <v>50</v>
      </c>
      <c r="AR83" s="180"/>
      <c r="AS83" s="179"/>
    </row>
    <row r="84" spans="1:45" ht="46.5" customHeight="1" x14ac:dyDescent="0.35">
      <c r="A84" s="105">
        <v>314</v>
      </c>
      <c r="B84" s="67" t="s">
        <v>101</v>
      </c>
      <c r="C84" s="67" t="s">
        <v>51</v>
      </c>
      <c r="D84" s="67" t="s">
        <v>81</v>
      </c>
      <c r="E84" s="89">
        <v>272</v>
      </c>
      <c r="F84" s="68" t="s">
        <v>50</v>
      </c>
      <c r="G84" s="68" t="s">
        <v>50</v>
      </c>
      <c r="H84" s="68">
        <v>0</v>
      </c>
      <c r="I84" s="68" t="s">
        <v>50</v>
      </c>
      <c r="J84" s="68" t="s">
        <v>50</v>
      </c>
      <c r="K84" s="68">
        <v>0</v>
      </c>
      <c r="L84" s="68" t="s">
        <v>50</v>
      </c>
      <c r="M84" s="68" t="s">
        <v>50</v>
      </c>
      <c r="N84" s="68">
        <v>0</v>
      </c>
      <c r="O84" s="68" t="s">
        <v>50</v>
      </c>
      <c r="P84" s="68" t="s">
        <v>50</v>
      </c>
      <c r="Q84" s="68">
        <v>0</v>
      </c>
      <c r="R84" s="68" t="s">
        <v>50</v>
      </c>
      <c r="S84" s="68" t="s">
        <v>50</v>
      </c>
      <c r="T84" s="68">
        <v>0</v>
      </c>
      <c r="U84" s="68" t="s">
        <v>50</v>
      </c>
      <c r="V84" s="68" t="s">
        <v>50</v>
      </c>
      <c r="W84" s="68">
        <v>0</v>
      </c>
      <c r="X84" s="68" t="s">
        <v>50</v>
      </c>
      <c r="Y84" s="68" t="s">
        <v>50</v>
      </c>
      <c r="Z84" s="68">
        <v>0</v>
      </c>
      <c r="AA84" s="68" t="s">
        <v>50</v>
      </c>
      <c r="AB84" s="68" t="s">
        <v>50</v>
      </c>
      <c r="AC84" s="68">
        <v>6</v>
      </c>
      <c r="AD84" s="68" t="s">
        <v>50</v>
      </c>
      <c r="AE84" s="68" t="s">
        <v>50</v>
      </c>
      <c r="AF84" s="68">
        <v>68</v>
      </c>
      <c r="AG84" s="68" t="s">
        <v>50</v>
      </c>
      <c r="AH84" s="68" t="s">
        <v>50</v>
      </c>
      <c r="AI84" s="68">
        <v>204</v>
      </c>
      <c r="AJ84" s="68" t="s">
        <v>50</v>
      </c>
      <c r="AK84" s="68" t="s">
        <v>50</v>
      </c>
      <c r="AL84" s="68">
        <f t="shared" si="8"/>
        <v>278</v>
      </c>
      <c r="AM84" s="68" t="s">
        <v>50</v>
      </c>
      <c r="AN84" s="68" t="s">
        <v>50</v>
      </c>
      <c r="AO84" s="2">
        <f t="shared" si="9"/>
        <v>1.0220588235294117</v>
      </c>
      <c r="AP84" s="68" t="s">
        <v>50</v>
      </c>
      <c r="AQ84" s="68" t="s">
        <v>50</v>
      </c>
      <c r="AR84" s="180"/>
      <c r="AS84" s="179"/>
    </row>
    <row r="85" spans="1:45" ht="46.5" customHeight="1" x14ac:dyDescent="0.35">
      <c r="A85" s="105">
        <v>315</v>
      </c>
      <c r="B85" s="67" t="s">
        <v>102</v>
      </c>
      <c r="C85" s="67" t="s">
        <v>48</v>
      </c>
      <c r="D85" s="67" t="s">
        <v>81</v>
      </c>
      <c r="E85" s="89">
        <v>864</v>
      </c>
      <c r="F85" s="68" t="s">
        <v>50</v>
      </c>
      <c r="G85" s="68" t="s">
        <v>50</v>
      </c>
      <c r="H85" s="68">
        <v>0</v>
      </c>
      <c r="I85" s="68" t="s">
        <v>50</v>
      </c>
      <c r="J85" s="68" t="s">
        <v>50</v>
      </c>
      <c r="K85" s="68">
        <v>0</v>
      </c>
      <c r="L85" s="68" t="s">
        <v>50</v>
      </c>
      <c r="M85" s="68" t="s">
        <v>50</v>
      </c>
      <c r="N85" s="68">
        <v>0</v>
      </c>
      <c r="O85" s="68" t="s">
        <v>50</v>
      </c>
      <c r="P85" s="68" t="s">
        <v>50</v>
      </c>
      <c r="Q85" s="68">
        <v>0</v>
      </c>
      <c r="R85" s="68" t="s">
        <v>50</v>
      </c>
      <c r="S85" s="68" t="s">
        <v>50</v>
      </c>
      <c r="T85" s="68">
        <v>0</v>
      </c>
      <c r="U85" s="68" t="s">
        <v>50</v>
      </c>
      <c r="V85" s="68" t="s">
        <v>50</v>
      </c>
      <c r="W85" s="68">
        <v>0</v>
      </c>
      <c r="X85" s="68" t="s">
        <v>50</v>
      </c>
      <c r="Y85" s="68" t="s">
        <v>50</v>
      </c>
      <c r="Z85" s="68">
        <v>2</v>
      </c>
      <c r="AA85" s="68" t="s">
        <v>50</v>
      </c>
      <c r="AB85" s="68" t="s">
        <v>50</v>
      </c>
      <c r="AC85" s="68">
        <v>142</v>
      </c>
      <c r="AD85" s="68" t="s">
        <v>50</v>
      </c>
      <c r="AE85" s="68" t="s">
        <v>50</v>
      </c>
      <c r="AF85" s="68">
        <v>166</v>
      </c>
      <c r="AG85" s="68" t="s">
        <v>50</v>
      </c>
      <c r="AH85" s="68" t="s">
        <v>50</v>
      </c>
      <c r="AI85" s="68">
        <v>234</v>
      </c>
      <c r="AJ85" s="68" t="s">
        <v>50</v>
      </c>
      <c r="AK85" s="68" t="s">
        <v>50</v>
      </c>
      <c r="AL85" s="68">
        <f t="shared" si="8"/>
        <v>544</v>
      </c>
      <c r="AM85" s="68" t="s">
        <v>50</v>
      </c>
      <c r="AN85" s="68" t="s">
        <v>50</v>
      </c>
      <c r="AO85" s="2">
        <f t="shared" si="9"/>
        <v>0.62962962962962965</v>
      </c>
      <c r="AP85" s="68" t="s">
        <v>50</v>
      </c>
      <c r="AQ85" s="68" t="s">
        <v>50</v>
      </c>
      <c r="AR85" s="180"/>
      <c r="AS85" s="179"/>
    </row>
    <row r="86" spans="1:45" ht="46.5" customHeight="1" x14ac:dyDescent="0.35">
      <c r="A86" s="105">
        <v>315</v>
      </c>
      <c r="B86" s="67" t="s">
        <v>102</v>
      </c>
      <c r="C86" s="67" t="s">
        <v>51</v>
      </c>
      <c r="D86" s="67" t="s">
        <v>81</v>
      </c>
      <c r="E86" s="89">
        <v>136</v>
      </c>
      <c r="F86" s="68" t="s">
        <v>50</v>
      </c>
      <c r="G86" s="68" t="s">
        <v>50</v>
      </c>
      <c r="H86" s="68">
        <v>0</v>
      </c>
      <c r="I86" s="68" t="s">
        <v>50</v>
      </c>
      <c r="J86" s="68" t="s">
        <v>50</v>
      </c>
      <c r="K86" s="68">
        <v>0</v>
      </c>
      <c r="L86" s="68" t="s">
        <v>50</v>
      </c>
      <c r="M86" s="68" t="s">
        <v>50</v>
      </c>
      <c r="N86" s="68">
        <v>0</v>
      </c>
      <c r="O86" s="68" t="s">
        <v>50</v>
      </c>
      <c r="P86" s="68" t="s">
        <v>50</v>
      </c>
      <c r="Q86" s="68">
        <v>0</v>
      </c>
      <c r="R86" s="68" t="s">
        <v>50</v>
      </c>
      <c r="S86" s="68" t="s">
        <v>50</v>
      </c>
      <c r="T86" s="68">
        <v>0</v>
      </c>
      <c r="U86" s="68" t="s">
        <v>50</v>
      </c>
      <c r="V86" s="68" t="s">
        <v>50</v>
      </c>
      <c r="W86" s="68">
        <v>0</v>
      </c>
      <c r="X86" s="68" t="s">
        <v>50</v>
      </c>
      <c r="Y86" s="68" t="s">
        <v>50</v>
      </c>
      <c r="Z86" s="68">
        <v>0</v>
      </c>
      <c r="AA86" s="68" t="s">
        <v>50</v>
      </c>
      <c r="AB86" s="68" t="s">
        <v>50</v>
      </c>
      <c r="AC86" s="68">
        <v>23</v>
      </c>
      <c r="AD86" s="68" t="s">
        <v>50</v>
      </c>
      <c r="AE86" s="68" t="s">
        <v>50</v>
      </c>
      <c r="AF86" s="68">
        <v>26</v>
      </c>
      <c r="AG86" s="68" t="s">
        <v>50</v>
      </c>
      <c r="AH86" s="68" t="s">
        <v>50</v>
      </c>
      <c r="AI86" s="68">
        <v>37</v>
      </c>
      <c r="AJ86" s="68" t="s">
        <v>50</v>
      </c>
      <c r="AK86" s="68" t="s">
        <v>50</v>
      </c>
      <c r="AL86" s="68">
        <f t="shared" si="8"/>
        <v>86</v>
      </c>
      <c r="AM86" s="68" t="s">
        <v>50</v>
      </c>
      <c r="AN86" s="68" t="s">
        <v>50</v>
      </c>
      <c r="AO86" s="2">
        <f t="shared" si="9"/>
        <v>0.63235294117647056</v>
      </c>
      <c r="AP86" s="68" t="s">
        <v>50</v>
      </c>
      <c r="AQ86" s="68" t="s">
        <v>50</v>
      </c>
      <c r="AR86" s="180"/>
      <c r="AS86" s="179"/>
    </row>
    <row r="87" spans="1:45" ht="46.5" customHeight="1" x14ac:dyDescent="0.35">
      <c r="A87" s="105">
        <v>335</v>
      </c>
      <c r="B87" s="67" t="s">
        <v>103</v>
      </c>
      <c r="C87" s="67" t="s">
        <v>48</v>
      </c>
      <c r="D87" s="67" t="s">
        <v>49</v>
      </c>
      <c r="E87" s="89">
        <v>1469</v>
      </c>
      <c r="F87" s="68" t="s">
        <v>50</v>
      </c>
      <c r="G87" s="68" t="s">
        <v>50</v>
      </c>
      <c r="H87" s="106">
        <v>0</v>
      </c>
      <c r="I87" s="68" t="s">
        <v>50</v>
      </c>
      <c r="J87" s="68" t="s">
        <v>50</v>
      </c>
      <c r="K87" s="106">
        <v>0</v>
      </c>
      <c r="L87" s="68" t="s">
        <v>50</v>
      </c>
      <c r="M87" s="68" t="s">
        <v>50</v>
      </c>
      <c r="N87" s="106">
        <v>0</v>
      </c>
      <c r="O87" s="68" t="s">
        <v>50</v>
      </c>
      <c r="P87" s="68" t="s">
        <v>50</v>
      </c>
      <c r="Q87" s="106">
        <v>0</v>
      </c>
      <c r="R87" s="68" t="s">
        <v>50</v>
      </c>
      <c r="S87" s="68" t="s">
        <v>50</v>
      </c>
      <c r="T87" s="68">
        <v>0</v>
      </c>
      <c r="U87" s="68" t="s">
        <v>50</v>
      </c>
      <c r="V87" s="68" t="s">
        <v>50</v>
      </c>
      <c r="W87" s="68">
        <v>0</v>
      </c>
      <c r="X87" s="68" t="s">
        <v>50</v>
      </c>
      <c r="Y87" s="68" t="s">
        <v>50</v>
      </c>
      <c r="Z87" s="68">
        <v>0</v>
      </c>
      <c r="AA87" s="68" t="s">
        <v>50</v>
      </c>
      <c r="AB87" s="68" t="s">
        <v>50</v>
      </c>
      <c r="AC87" s="68">
        <v>296</v>
      </c>
      <c r="AD87" s="68" t="s">
        <v>50</v>
      </c>
      <c r="AE87" s="68" t="s">
        <v>50</v>
      </c>
      <c r="AF87" s="68">
        <v>1633</v>
      </c>
      <c r="AG87" s="68" t="s">
        <v>50</v>
      </c>
      <c r="AH87" s="68" t="s">
        <v>50</v>
      </c>
      <c r="AI87" s="68">
        <v>1413</v>
      </c>
      <c r="AJ87" s="68" t="s">
        <v>50</v>
      </c>
      <c r="AK87" s="68" t="s">
        <v>50</v>
      </c>
      <c r="AL87" s="68">
        <f t="shared" si="8"/>
        <v>3342</v>
      </c>
      <c r="AM87" s="68" t="s">
        <v>50</v>
      </c>
      <c r="AN87" s="68" t="s">
        <v>50</v>
      </c>
      <c r="AO87" s="2">
        <f t="shared" si="9"/>
        <v>2.2750170183798502</v>
      </c>
      <c r="AP87" s="68" t="s">
        <v>50</v>
      </c>
      <c r="AQ87" s="68" t="s">
        <v>50</v>
      </c>
      <c r="AR87" s="180"/>
      <c r="AS87" s="179"/>
    </row>
    <row r="88" spans="1:45" ht="46.5" customHeight="1" x14ac:dyDescent="0.35">
      <c r="A88" s="107">
        <v>335</v>
      </c>
      <c r="B88" s="70" t="s">
        <v>103</v>
      </c>
      <c r="C88" s="70" t="s">
        <v>51</v>
      </c>
      <c r="D88" s="70" t="s">
        <v>49</v>
      </c>
      <c r="E88" s="108">
        <v>231</v>
      </c>
      <c r="F88" s="98" t="s">
        <v>50</v>
      </c>
      <c r="G88" s="98" t="s">
        <v>50</v>
      </c>
      <c r="H88" s="109">
        <v>0</v>
      </c>
      <c r="I88" s="98" t="s">
        <v>50</v>
      </c>
      <c r="J88" s="98" t="s">
        <v>50</v>
      </c>
      <c r="K88" s="109">
        <v>0</v>
      </c>
      <c r="L88" s="98" t="s">
        <v>50</v>
      </c>
      <c r="M88" s="98" t="s">
        <v>50</v>
      </c>
      <c r="N88" s="109">
        <v>0</v>
      </c>
      <c r="O88" s="98" t="s">
        <v>50</v>
      </c>
      <c r="P88" s="98" t="s">
        <v>50</v>
      </c>
      <c r="Q88" s="109">
        <v>0</v>
      </c>
      <c r="R88" s="98" t="s">
        <v>50</v>
      </c>
      <c r="S88" s="98" t="s">
        <v>50</v>
      </c>
      <c r="T88" s="98">
        <v>0</v>
      </c>
      <c r="U88" s="98" t="s">
        <v>50</v>
      </c>
      <c r="V88" s="98" t="s">
        <v>50</v>
      </c>
      <c r="W88" s="98">
        <v>0</v>
      </c>
      <c r="X88" s="98" t="s">
        <v>50</v>
      </c>
      <c r="Y88" s="98" t="s">
        <v>50</v>
      </c>
      <c r="Z88" s="98">
        <v>0</v>
      </c>
      <c r="AA88" s="68" t="s">
        <v>50</v>
      </c>
      <c r="AB88" s="68" t="s">
        <v>50</v>
      </c>
      <c r="AC88" s="68">
        <v>47</v>
      </c>
      <c r="AD88" s="68" t="s">
        <v>50</v>
      </c>
      <c r="AE88" s="68" t="s">
        <v>50</v>
      </c>
      <c r="AF88" s="68">
        <v>256</v>
      </c>
      <c r="AG88" s="68" t="s">
        <v>50</v>
      </c>
      <c r="AH88" s="68" t="s">
        <v>50</v>
      </c>
      <c r="AI88" s="68">
        <v>223</v>
      </c>
      <c r="AJ88" s="68" t="s">
        <v>50</v>
      </c>
      <c r="AK88" s="68" t="s">
        <v>50</v>
      </c>
      <c r="AL88" s="68">
        <f t="shared" si="8"/>
        <v>526</v>
      </c>
      <c r="AM88" s="98" t="s">
        <v>50</v>
      </c>
      <c r="AN88" s="98" t="s">
        <v>50</v>
      </c>
      <c r="AO88" s="2">
        <f t="shared" si="9"/>
        <v>2.277056277056277</v>
      </c>
      <c r="AP88" s="98" t="s">
        <v>50</v>
      </c>
      <c r="AQ88" s="68" t="s">
        <v>50</v>
      </c>
      <c r="AR88" s="179"/>
      <c r="AS88" s="179"/>
    </row>
    <row r="90" spans="1:45" ht="46.5" customHeight="1" x14ac:dyDescent="0.35">
      <c r="A90" s="62" t="s">
        <v>104</v>
      </c>
      <c r="E90" s="62"/>
      <c r="H90" s="62"/>
      <c r="K90" s="62"/>
      <c r="W90" s="62"/>
      <c r="Z90" s="62"/>
    </row>
    <row r="92" spans="1:45" s="59" customFormat="1" ht="92.25" customHeight="1" x14ac:dyDescent="0.35">
      <c r="A92" s="71" t="s">
        <v>4</v>
      </c>
      <c r="B92" s="72" t="s">
        <v>5</v>
      </c>
      <c r="C92" s="72" t="s">
        <v>6</v>
      </c>
      <c r="D92" s="72" t="s">
        <v>7</v>
      </c>
      <c r="E92" s="73" t="s">
        <v>8</v>
      </c>
      <c r="F92" s="66" t="s">
        <v>9</v>
      </c>
      <c r="G92" s="66" t="s">
        <v>55</v>
      </c>
      <c r="H92" s="72" t="s">
        <v>11</v>
      </c>
      <c r="I92" s="72" t="s">
        <v>12</v>
      </c>
      <c r="J92" s="72" t="s">
        <v>13</v>
      </c>
      <c r="K92" s="72" t="s">
        <v>14</v>
      </c>
      <c r="L92" s="72" t="s">
        <v>15</v>
      </c>
      <c r="M92" s="72" t="s">
        <v>16</v>
      </c>
      <c r="N92" s="72" t="s">
        <v>17</v>
      </c>
      <c r="O92" s="72" t="s">
        <v>18</v>
      </c>
      <c r="P92" s="72" t="s">
        <v>19</v>
      </c>
      <c r="Q92" s="72" t="s">
        <v>20</v>
      </c>
      <c r="R92" s="72" t="s">
        <v>21</v>
      </c>
      <c r="S92" s="72" t="s">
        <v>22</v>
      </c>
      <c r="T92" s="72" t="s">
        <v>23</v>
      </c>
      <c r="U92" s="72" t="s">
        <v>24</v>
      </c>
      <c r="V92" s="72" t="s">
        <v>25</v>
      </c>
      <c r="W92" s="64" t="s">
        <v>26</v>
      </c>
      <c r="X92" s="64" t="s">
        <v>27</v>
      </c>
      <c r="Y92" s="64" t="s">
        <v>28</v>
      </c>
      <c r="Z92" s="64" t="s">
        <v>29</v>
      </c>
      <c r="AA92" s="64" t="s">
        <v>30</v>
      </c>
      <c r="AB92" s="64" t="s">
        <v>31</v>
      </c>
      <c r="AC92" s="64" t="s">
        <v>32</v>
      </c>
      <c r="AD92" s="64" t="s">
        <v>33</v>
      </c>
      <c r="AE92" s="64" t="s">
        <v>34</v>
      </c>
      <c r="AF92" s="64" t="s">
        <v>35</v>
      </c>
      <c r="AG92" s="64" t="s">
        <v>36</v>
      </c>
      <c r="AH92" s="64" t="s">
        <v>37</v>
      </c>
      <c r="AI92" s="64" t="s">
        <v>38</v>
      </c>
      <c r="AJ92" s="64" t="s">
        <v>39</v>
      </c>
      <c r="AK92" s="64" t="s">
        <v>40</v>
      </c>
      <c r="AL92" s="72" t="s">
        <v>41</v>
      </c>
      <c r="AM92" s="72" t="s">
        <v>42</v>
      </c>
      <c r="AN92" s="72" t="s">
        <v>43</v>
      </c>
      <c r="AO92" s="72" t="s">
        <v>44</v>
      </c>
      <c r="AP92" s="72" t="s">
        <v>45</v>
      </c>
      <c r="AQ92" s="72" t="s">
        <v>46</v>
      </c>
    </row>
    <row r="93" spans="1:45" ht="46.5" customHeight="1" x14ac:dyDescent="0.35">
      <c r="A93" s="74">
        <v>44</v>
      </c>
      <c r="B93" s="67" t="s">
        <v>105</v>
      </c>
      <c r="C93" s="67" t="s">
        <v>48</v>
      </c>
      <c r="D93" s="67" t="s">
        <v>81</v>
      </c>
      <c r="E93" s="68">
        <v>1</v>
      </c>
      <c r="F93" s="68" t="s">
        <v>50</v>
      </c>
      <c r="G93" s="68" t="s">
        <v>50</v>
      </c>
      <c r="H93" s="68">
        <v>0</v>
      </c>
      <c r="I93" s="68" t="s">
        <v>50</v>
      </c>
      <c r="J93" s="68" t="s">
        <v>50</v>
      </c>
      <c r="K93" s="68">
        <v>0</v>
      </c>
      <c r="L93" s="68" t="s">
        <v>50</v>
      </c>
      <c r="M93" s="68" t="s">
        <v>50</v>
      </c>
      <c r="N93" s="68">
        <v>0</v>
      </c>
      <c r="O93" s="68" t="s">
        <v>50</v>
      </c>
      <c r="P93" s="68" t="s">
        <v>50</v>
      </c>
      <c r="Q93" s="68">
        <v>0</v>
      </c>
      <c r="R93" s="68" t="s">
        <v>50</v>
      </c>
      <c r="S93" s="68" t="s">
        <v>50</v>
      </c>
      <c r="T93" s="68">
        <v>0</v>
      </c>
      <c r="U93" s="68" t="s">
        <v>50</v>
      </c>
      <c r="V93" s="68" t="s">
        <v>50</v>
      </c>
      <c r="W93" s="68">
        <v>0</v>
      </c>
      <c r="X93" s="68" t="s">
        <v>50</v>
      </c>
      <c r="Y93" s="68" t="s">
        <v>50</v>
      </c>
      <c r="Z93" s="68">
        <v>1</v>
      </c>
      <c r="AA93" s="68" t="s">
        <v>50</v>
      </c>
      <c r="AB93" s="68" t="s">
        <v>50</v>
      </c>
      <c r="AC93" s="68">
        <v>0</v>
      </c>
      <c r="AD93" s="68" t="s">
        <v>50</v>
      </c>
      <c r="AE93" s="68" t="s">
        <v>50</v>
      </c>
      <c r="AF93" s="68">
        <v>0</v>
      </c>
      <c r="AG93" s="68" t="s">
        <v>50</v>
      </c>
      <c r="AH93" s="68" t="s">
        <v>50</v>
      </c>
      <c r="AI93" s="68">
        <v>0</v>
      </c>
      <c r="AJ93" s="68" t="s">
        <v>50</v>
      </c>
      <c r="AK93" s="68" t="s">
        <v>50</v>
      </c>
      <c r="AL93" s="68">
        <v>1</v>
      </c>
      <c r="AM93" s="68" t="s">
        <v>50</v>
      </c>
      <c r="AN93" s="68" t="s">
        <v>50</v>
      </c>
      <c r="AO93" s="2">
        <v>1</v>
      </c>
      <c r="AP93" s="68" t="s">
        <v>50</v>
      </c>
      <c r="AQ93" s="78" t="s">
        <v>50</v>
      </c>
    </row>
    <row r="94" spans="1:45" ht="46.5" customHeight="1" x14ac:dyDescent="0.35">
      <c r="A94" s="74">
        <v>44</v>
      </c>
      <c r="B94" s="67" t="s">
        <v>105</v>
      </c>
      <c r="C94" s="67" t="s">
        <v>51</v>
      </c>
      <c r="D94" s="67" t="s">
        <v>81</v>
      </c>
      <c r="E94" s="68">
        <v>1</v>
      </c>
      <c r="F94" s="68" t="s">
        <v>50</v>
      </c>
      <c r="G94" s="68" t="s">
        <v>50</v>
      </c>
      <c r="H94" s="68">
        <v>0</v>
      </c>
      <c r="I94" s="68" t="s">
        <v>50</v>
      </c>
      <c r="J94" s="68" t="s">
        <v>50</v>
      </c>
      <c r="K94" s="68">
        <v>0</v>
      </c>
      <c r="L94" s="68" t="s">
        <v>50</v>
      </c>
      <c r="M94" s="68" t="s">
        <v>50</v>
      </c>
      <c r="N94" s="68">
        <v>0</v>
      </c>
      <c r="O94" s="68" t="s">
        <v>50</v>
      </c>
      <c r="P94" s="68" t="s">
        <v>50</v>
      </c>
      <c r="Q94" s="68">
        <v>0</v>
      </c>
      <c r="R94" s="68" t="s">
        <v>50</v>
      </c>
      <c r="S94" s="68" t="s">
        <v>50</v>
      </c>
      <c r="T94" s="68">
        <v>0</v>
      </c>
      <c r="U94" s="68" t="s">
        <v>50</v>
      </c>
      <c r="V94" s="68" t="s">
        <v>50</v>
      </c>
      <c r="W94" s="68">
        <v>0</v>
      </c>
      <c r="X94" s="68" t="s">
        <v>50</v>
      </c>
      <c r="Y94" s="68" t="s">
        <v>50</v>
      </c>
      <c r="Z94" s="68">
        <v>1</v>
      </c>
      <c r="AA94" s="68" t="s">
        <v>50</v>
      </c>
      <c r="AB94" s="68" t="s">
        <v>50</v>
      </c>
      <c r="AC94" s="68">
        <v>0</v>
      </c>
      <c r="AD94" s="68" t="s">
        <v>50</v>
      </c>
      <c r="AE94" s="68" t="s">
        <v>50</v>
      </c>
      <c r="AF94" s="68">
        <v>0</v>
      </c>
      <c r="AG94" s="68" t="s">
        <v>50</v>
      </c>
      <c r="AH94" s="68" t="s">
        <v>50</v>
      </c>
      <c r="AI94" s="68">
        <v>0</v>
      </c>
      <c r="AJ94" s="68" t="s">
        <v>50</v>
      </c>
      <c r="AK94" s="68" t="s">
        <v>50</v>
      </c>
      <c r="AL94" s="68">
        <v>1</v>
      </c>
      <c r="AM94" s="68" t="s">
        <v>50</v>
      </c>
      <c r="AN94" s="68" t="s">
        <v>50</v>
      </c>
      <c r="AO94" s="2">
        <v>1</v>
      </c>
      <c r="AP94" s="68" t="s">
        <v>50</v>
      </c>
      <c r="AQ94" s="78" t="s">
        <v>50</v>
      </c>
    </row>
    <row r="95" spans="1:45" ht="46.5" customHeight="1" x14ac:dyDescent="0.35">
      <c r="A95" s="74">
        <v>45</v>
      </c>
      <c r="B95" s="67" t="s">
        <v>106</v>
      </c>
      <c r="C95" s="67" t="s">
        <v>48</v>
      </c>
      <c r="D95" s="67" t="s">
        <v>49</v>
      </c>
      <c r="E95" s="68">
        <v>2811</v>
      </c>
      <c r="F95" s="68" t="s">
        <v>50</v>
      </c>
      <c r="G95" s="68" t="s">
        <v>50</v>
      </c>
      <c r="H95" s="68">
        <v>0</v>
      </c>
      <c r="I95" s="68" t="s">
        <v>50</v>
      </c>
      <c r="J95" s="68" t="s">
        <v>50</v>
      </c>
      <c r="K95" s="68">
        <v>0</v>
      </c>
      <c r="L95" s="68" t="s">
        <v>50</v>
      </c>
      <c r="M95" s="68" t="s">
        <v>50</v>
      </c>
      <c r="N95" s="68">
        <v>0</v>
      </c>
      <c r="O95" s="68" t="s">
        <v>50</v>
      </c>
      <c r="P95" s="68" t="s">
        <v>50</v>
      </c>
      <c r="Q95" s="68">
        <v>0</v>
      </c>
      <c r="R95" s="68" t="s">
        <v>50</v>
      </c>
      <c r="S95" s="68" t="s">
        <v>50</v>
      </c>
      <c r="T95" s="68">
        <v>1511</v>
      </c>
      <c r="U95" s="68" t="s">
        <v>50</v>
      </c>
      <c r="V95" s="68" t="s">
        <v>50</v>
      </c>
      <c r="W95" s="68">
        <v>880</v>
      </c>
      <c r="X95" s="68" t="s">
        <v>50</v>
      </c>
      <c r="Y95" s="68" t="s">
        <v>50</v>
      </c>
      <c r="Z95" s="68">
        <v>434</v>
      </c>
      <c r="AA95" s="68" t="s">
        <v>50</v>
      </c>
      <c r="AB95" s="68" t="s">
        <v>50</v>
      </c>
      <c r="AC95" s="68">
        <v>0</v>
      </c>
      <c r="AD95" s="68" t="s">
        <v>50</v>
      </c>
      <c r="AE95" s="68" t="s">
        <v>50</v>
      </c>
      <c r="AF95" s="68">
        <v>0</v>
      </c>
      <c r="AG95" s="68" t="s">
        <v>50</v>
      </c>
      <c r="AH95" s="68" t="s">
        <v>50</v>
      </c>
      <c r="AI95" s="68">
        <v>0</v>
      </c>
      <c r="AJ95" s="68" t="s">
        <v>50</v>
      </c>
      <c r="AK95" s="68" t="s">
        <v>50</v>
      </c>
      <c r="AL95" s="68">
        <f>Tabela4[[#This Row],[2020 r 
Wartość roczna
Ogółem]]+Tabela4[[#This Row],[2019 r 
Wartość roczna
Ogółem]]+Tabela4[[#This Row],[2018r Wartość roczna Ogółem]]+Tabela4[[#This Row],[2017r Wartość roczna Ogółem]]+Tabela4[[#This Row],[2016r Wartość roczna Ogółem]]+Tabela4[[#This Row],[2015r Wartość roczna Ogółem]]+Tabela4[[#This Row],[2014r Wartość roczna Ogółem]]</f>
        <v>2825</v>
      </c>
      <c r="AM95" s="68" t="s">
        <v>50</v>
      </c>
      <c r="AN95" s="68" t="s">
        <v>50</v>
      </c>
      <c r="AO95" s="2">
        <f>Tabela4[[#This Row],[Wartość skumulowana Ogółem]]/Tabela4[[#This Row],[Wartość docelowa (2023 r.) 
Nieobowiązkowy podział ze względu na płeć (w odniesieniu do wartości docelowej)
Ogółem]]</f>
        <v>1.0049804340092494</v>
      </c>
      <c r="AP95" s="68" t="s">
        <v>50</v>
      </c>
      <c r="AQ95" s="78" t="s">
        <v>50</v>
      </c>
      <c r="AS95" s="23"/>
    </row>
    <row r="96" spans="1:45" ht="46.5" customHeight="1" x14ac:dyDescent="0.35">
      <c r="A96" s="74">
        <v>45</v>
      </c>
      <c r="B96" s="67" t="s">
        <v>106</v>
      </c>
      <c r="C96" s="67" t="s">
        <v>51</v>
      </c>
      <c r="D96" s="67" t="s">
        <v>49</v>
      </c>
      <c r="E96" s="68">
        <v>458</v>
      </c>
      <c r="F96" s="68" t="s">
        <v>50</v>
      </c>
      <c r="G96" s="68" t="s">
        <v>50</v>
      </c>
      <c r="H96" s="68">
        <v>0</v>
      </c>
      <c r="I96" s="68" t="s">
        <v>50</v>
      </c>
      <c r="J96" s="68" t="s">
        <v>50</v>
      </c>
      <c r="K96" s="68">
        <v>0</v>
      </c>
      <c r="L96" s="68" t="s">
        <v>50</v>
      </c>
      <c r="M96" s="68" t="s">
        <v>50</v>
      </c>
      <c r="N96" s="68">
        <v>0</v>
      </c>
      <c r="O96" s="68" t="s">
        <v>50</v>
      </c>
      <c r="P96" s="68" t="s">
        <v>50</v>
      </c>
      <c r="Q96" s="68">
        <v>0</v>
      </c>
      <c r="R96" s="68" t="s">
        <v>50</v>
      </c>
      <c r="S96" s="68" t="s">
        <v>50</v>
      </c>
      <c r="T96" s="68">
        <v>238</v>
      </c>
      <c r="U96" s="68" t="s">
        <v>50</v>
      </c>
      <c r="V96" s="68" t="s">
        <v>50</v>
      </c>
      <c r="W96" s="68">
        <v>138</v>
      </c>
      <c r="X96" s="68" t="s">
        <v>50</v>
      </c>
      <c r="Y96" s="68" t="s">
        <v>50</v>
      </c>
      <c r="Z96" s="68">
        <v>68</v>
      </c>
      <c r="AA96" s="68" t="s">
        <v>50</v>
      </c>
      <c r="AB96" s="68" t="s">
        <v>50</v>
      </c>
      <c r="AC96" s="68">
        <v>0</v>
      </c>
      <c r="AD96" s="68" t="s">
        <v>50</v>
      </c>
      <c r="AE96" s="68" t="s">
        <v>50</v>
      </c>
      <c r="AF96" s="68">
        <v>0</v>
      </c>
      <c r="AG96" s="68" t="s">
        <v>50</v>
      </c>
      <c r="AH96" s="68" t="s">
        <v>50</v>
      </c>
      <c r="AI96" s="68">
        <v>0</v>
      </c>
      <c r="AJ96" s="68" t="s">
        <v>50</v>
      </c>
      <c r="AK96" s="68" t="s">
        <v>50</v>
      </c>
      <c r="AL96" s="68">
        <f>Tabela4[[#This Row],[2020 r 
Wartość roczna
Ogółem]]+Tabela4[[#This Row],[2019 r 
Wartość roczna
Ogółem]]+Tabela4[[#This Row],[2018r Wartość roczna Ogółem]]+Tabela4[[#This Row],[2017r Wartość roczna Ogółem]]+Tabela4[[#This Row],[2016r Wartość roczna Ogółem]]+Tabela4[[#This Row],[2015r Wartość roczna Ogółem]]+Tabela4[[#This Row],[2014r Wartość roczna Ogółem]]</f>
        <v>444</v>
      </c>
      <c r="AM96" s="68" t="s">
        <v>50</v>
      </c>
      <c r="AN96" s="68" t="s">
        <v>50</v>
      </c>
      <c r="AO96" s="2">
        <f>Tabela4[[#This Row],[Wartość skumulowana Ogółem]]/Tabela4[[#This Row],[Wartość docelowa (2023 r.) 
Nieobowiązkowy podział ze względu na płeć (w odniesieniu do wartości docelowej)
Ogółem]]</f>
        <v>0.96943231441048039</v>
      </c>
      <c r="AP96" s="68" t="s">
        <v>50</v>
      </c>
      <c r="AQ96" s="78" t="s">
        <v>50</v>
      </c>
    </row>
    <row r="97" spans="1:72" ht="46.5" customHeight="1" x14ac:dyDescent="0.35">
      <c r="A97" s="74">
        <v>46</v>
      </c>
      <c r="B97" s="67" t="s">
        <v>107</v>
      </c>
      <c r="C97" s="67" t="s">
        <v>48</v>
      </c>
      <c r="D97" s="67" t="s">
        <v>49</v>
      </c>
      <c r="E97" s="68">
        <v>661</v>
      </c>
      <c r="F97" s="68" t="s">
        <v>50</v>
      </c>
      <c r="G97" s="68" t="s">
        <v>50</v>
      </c>
      <c r="H97" s="68">
        <v>0</v>
      </c>
      <c r="I97" s="68" t="s">
        <v>50</v>
      </c>
      <c r="J97" s="68" t="s">
        <v>50</v>
      </c>
      <c r="K97" s="68">
        <v>0</v>
      </c>
      <c r="L97" s="68" t="s">
        <v>50</v>
      </c>
      <c r="M97" s="68" t="s">
        <v>50</v>
      </c>
      <c r="N97" s="68">
        <v>0</v>
      </c>
      <c r="O97" s="68" t="s">
        <v>50</v>
      </c>
      <c r="P97" s="68" t="s">
        <v>50</v>
      </c>
      <c r="Q97" s="68">
        <v>0</v>
      </c>
      <c r="R97" s="68" t="s">
        <v>50</v>
      </c>
      <c r="S97" s="68" t="s">
        <v>50</v>
      </c>
      <c r="T97" s="68">
        <v>377</v>
      </c>
      <c r="U97" s="68" t="s">
        <v>50</v>
      </c>
      <c r="V97" s="68" t="s">
        <v>50</v>
      </c>
      <c r="W97" s="68">
        <v>287</v>
      </c>
      <c r="X97" s="68" t="s">
        <v>50</v>
      </c>
      <c r="Y97" s="68" t="s">
        <v>50</v>
      </c>
      <c r="Z97" s="68">
        <v>0</v>
      </c>
      <c r="AA97" s="68" t="s">
        <v>50</v>
      </c>
      <c r="AB97" s="68" t="s">
        <v>50</v>
      </c>
      <c r="AC97" s="68">
        <v>0</v>
      </c>
      <c r="AD97" s="68" t="s">
        <v>50</v>
      </c>
      <c r="AE97" s="68" t="s">
        <v>50</v>
      </c>
      <c r="AF97" s="68">
        <v>0</v>
      </c>
      <c r="AG97" s="68" t="s">
        <v>50</v>
      </c>
      <c r="AH97" s="68" t="s">
        <v>50</v>
      </c>
      <c r="AI97" s="68">
        <v>0</v>
      </c>
      <c r="AJ97" s="68" t="s">
        <v>50</v>
      </c>
      <c r="AK97" s="68" t="s">
        <v>50</v>
      </c>
      <c r="AL97" s="68">
        <f>Tabela4[[#This Row],[2020 r 
Wartość roczna
Ogółem]]+Tabela4[[#This Row],[2019 r 
Wartość roczna
Ogółem]]+Tabela4[[#This Row],[2018r Wartość roczna Ogółem]]+Tabela4[[#This Row],[2017r Wartość roczna Ogółem]]+Tabela4[[#This Row],[2016r Wartość roczna Ogółem]]+Tabela4[[#This Row],[2015r Wartość roczna Ogółem]]+Tabela4[[#This Row],[2014r Wartość roczna Ogółem]]</f>
        <v>664</v>
      </c>
      <c r="AM97" s="68" t="s">
        <v>50</v>
      </c>
      <c r="AN97" s="68" t="s">
        <v>50</v>
      </c>
      <c r="AO97" s="2">
        <f>Tabela4[[#This Row],[Wartość skumulowana Ogółem]]/Tabela4[[#This Row],[Wartość docelowa (2023 r.) 
Nieobowiązkowy podział ze względu na płeć (w odniesieniu do wartości docelowej)
Ogółem]]</f>
        <v>1.0045385779122542</v>
      </c>
      <c r="AP97" s="68" t="s">
        <v>50</v>
      </c>
      <c r="AQ97" s="78" t="s">
        <v>50</v>
      </c>
    </row>
    <row r="98" spans="1:72" ht="46.5" customHeight="1" x14ac:dyDescent="0.35">
      <c r="A98" s="74">
        <v>46</v>
      </c>
      <c r="B98" s="67" t="s">
        <v>107</v>
      </c>
      <c r="C98" s="67" t="s">
        <v>51</v>
      </c>
      <c r="D98" s="67" t="s">
        <v>49</v>
      </c>
      <c r="E98" s="68">
        <v>108</v>
      </c>
      <c r="F98" s="68" t="s">
        <v>50</v>
      </c>
      <c r="G98" s="68" t="s">
        <v>50</v>
      </c>
      <c r="H98" s="68">
        <v>0</v>
      </c>
      <c r="I98" s="68" t="s">
        <v>50</v>
      </c>
      <c r="J98" s="68" t="s">
        <v>50</v>
      </c>
      <c r="K98" s="68">
        <v>0</v>
      </c>
      <c r="L98" s="68" t="s">
        <v>50</v>
      </c>
      <c r="M98" s="68" t="s">
        <v>50</v>
      </c>
      <c r="N98" s="68">
        <v>0</v>
      </c>
      <c r="O98" s="68" t="s">
        <v>50</v>
      </c>
      <c r="P98" s="68" t="s">
        <v>50</v>
      </c>
      <c r="Q98" s="68">
        <v>0</v>
      </c>
      <c r="R98" s="68" t="s">
        <v>50</v>
      </c>
      <c r="S98" s="68" t="s">
        <v>50</v>
      </c>
      <c r="T98" s="68">
        <v>59</v>
      </c>
      <c r="U98" s="68" t="s">
        <v>50</v>
      </c>
      <c r="V98" s="68" t="s">
        <v>50</v>
      </c>
      <c r="W98" s="68">
        <v>46</v>
      </c>
      <c r="X98" s="68" t="s">
        <v>50</v>
      </c>
      <c r="Y98" s="68" t="s">
        <v>50</v>
      </c>
      <c r="Z98" s="68">
        <v>0</v>
      </c>
      <c r="AA98" s="68" t="s">
        <v>50</v>
      </c>
      <c r="AB98" s="68" t="s">
        <v>50</v>
      </c>
      <c r="AC98" s="68">
        <v>0</v>
      </c>
      <c r="AD98" s="68" t="s">
        <v>50</v>
      </c>
      <c r="AE98" s="68" t="s">
        <v>50</v>
      </c>
      <c r="AF98" s="68">
        <v>0</v>
      </c>
      <c r="AG98" s="68" t="s">
        <v>50</v>
      </c>
      <c r="AH98" s="68" t="s">
        <v>50</v>
      </c>
      <c r="AI98" s="68">
        <v>0</v>
      </c>
      <c r="AJ98" s="68" t="s">
        <v>50</v>
      </c>
      <c r="AK98" s="68" t="s">
        <v>50</v>
      </c>
      <c r="AL98" s="68">
        <f>Tabela4[[#This Row],[2020 r 
Wartość roczna
Ogółem]]+Tabela4[[#This Row],[2019 r 
Wartość roczna
Ogółem]]+Tabela4[[#This Row],[2018r Wartość roczna Ogółem]]+Tabela4[[#This Row],[2017r Wartość roczna Ogółem]]+Tabela4[[#This Row],[2016r Wartość roczna Ogółem]]+Tabela4[[#This Row],[2015r Wartość roczna Ogółem]]+Tabela4[[#This Row],[2014r Wartość roczna Ogółem]]</f>
        <v>105</v>
      </c>
      <c r="AM98" s="68" t="s">
        <v>50</v>
      </c>
      <c r="AN98" s="68" t="s">
        <v>50</v>
      </c>
      <c r="AO98" s="2">
        <f>Tabela4[[#This Row],[Wartość skumulowana Ogółem]]/Tabela4[[#This Row],[Wartość docelowa (2023 r.) 
Nieobowiązkowy podział ze względu na płeć (w odniesieniu do wartości docelowej)
Ogółem]]</f>
        <v>0.97222222222222221</v>
      </c>
      <c r="AP98" s="68" t="s">
        <v>50</v>
      </c>
      <c r="AQ98" s="78" t="s">
        <v>50</v>
      </c>
    </row>
    <row r="99" spans="1:72" ht="46.5" customHeight="1" x14ac:dyDescent="0.35">
      <c r="A99" s="74">
        <v>47</v>
      </c>
      <c r="B99" s="67" t="s">
        <v>108</v>
      </c>
      <c r="C99" s="67" t="s">
        <v>48</v>
      </c>
      <c r="D99" s="67" t="s">
        <v>81</v>
      </c>
      <c r="E99" s="68">
        <v>864</v>
      </c>
      <c r="F99" s="68" t="s">
        <v>50</v>
      </c>
      <c r="G99" s="68" t="s">
        <v>50</v>
      </c>
      <c r="H99" s="68">
        <v>0</v>
      </c>
      <c r="I99" s="68" t="s">
        <v>50</v>
      </c>
      <c r="J99" s="68" t="s">
        <v>50</v>
      </c>
      <c r="K99" s="68">
        <v>0</v>
      </c>
      <c r="L99" s="68" t="s">
        <v>50</v>
      </c>
      <c r="M99" s="68" t="s">
        <v>50</v>
      </c>
      <c r="N99" s="68">
        <v>0</v>
      </c>
      <c r="O99" s="68" t="s">
        <v>50</v>
      </c>
      <c r="P99" s="68" t="s">
        <v>50</v>
      </c>
      <c r="Q99" s="68">
        <v>0</v>
      </c>
      <c r="R99" s="68" t="s">
        <v>50</v>
      </c>
      <c r="S99" s="68" t="s">
        <v>50</v>
      </c>
      <c r="T99" s="68">
        <v>306</v>
      </c>
      <c r="U99" s="68" t="s">
        <v>50</v>
      </c>
      <c r="V99" s="68" t="s">
        <v>50</v>
      </c>
      <c r="W99" s="68">
        <v>342</v>
      </c>
      <c r="X99" s="68" t="s">
        <v>50</v>
      </c>
      <c r="Y99" s="68" t="s">
        <v>50</v>
      </c>
      <c r="Z99" s="68">
        <v>216</v>
      </c>
      <c r="AA99" s="68" t="s">
        <v>50</v>
      </c>
      <c r="AB99" s="68" t="s">
        <v>50</v>
      </c>
      <c r="AC99" s="68">
        <v>0</v>
      </c>
      <c r="AD99" s="68" t="s">
        <v>50</v>
      </c>
      <c r="AE99" s="68" t="s">
        <v>50</v>
      </c>
      <c r="AF99" s="68">
        <v>0</v>
      </c>
      <c r="AG99" s="68" t="s">
        <v>50</v>
      </c>
      <c r="AH99" s="68" t="s">
        <v>50</v>
      </c>
      <c r="AI99" s="68">
        <v>0</v>
      </c>
      <c r="AJ99" s="68" t="s">
        <v>50</v>
      </c>
      <c r="AK99" s="68" t="s">
        <v>50</v>
      </c>
      <c r="AL99" s="68">
        <f>Tabela4[[#This Row],[2020 r 
Wartość roczna
Ogółem]]+Tabela4[[#This Row],[2019 r 
Wartość roczna
Ogółem]]+Tabela4[[#This Row],[2018r Wartość roczna Ogółem]]+Tabela4[[#This Row],[2017r Wartość roczna Ogółem]]+Tabela4[[#This Row],[2016r Wartość roczna Ogółem]]+Tabela4[[#This Row],[2015r Wartość roczna Ogółem]]+Tabela4[[#This Row],[2014r Wartość roczna Ogółem]]</f>
        <v>864</v>
      </c>
      <c r="AM99" s="68" t="s">
        <v>50</v>
      </c>
      <c r="AN99" s="68" t="s">
        <v>50</v>
      </c>
      <c r="AO99" s="2">
        <f>Tabela4[[#This Row],[Wartość skumulowana Ogółem]]/Tabela4[[#This Row],[Wartość docelowa (2023 r.) 
Nieobowiązkowy podział ze względu na płeć (w odniesieniu do wartości docelowej)
Ogółem]]</f>
        <v>1</v>
      </c>
      <c r="AP99" s="68" t="s">
        <v>50</v>
      </c>
      <c r="AQ99" s="78" t="s">
        <v>50</v>
      </c>
    </row>
    <row r="100" spans="1:72" ht="46.5" customHeight="1" x14ac:dyDescent="0.35">
      <c r="A100" s="74">
        <v>47</v>
      </c>
      <c r="B100" s="67" t="s">
        <v>108</v>
      </c>
      <c r="C100" s="67" t="s">
        <v>51</v>
      </c>
      <c r="D100" s="67" t="s">
        <v>81</v>
      </c>
      <c r="E100" s="68">
        <v>136</v>
      </c>
      <c r="F100" s="68" t="s">
        <v>50</v>
      </c>
      <c r="G100" s="68" t="s">
        <v>50</v>
      </c>
      <c r="H100" s="68">
        <v>0</v>
      </c>
      <c r="I100" s="68" t="s">
        <v>50</v>
      </c>
      <c r="J100" s="68" t="s">
        <v>50</v>
      </c>
      <c r="K100" s="68">
        <v>0</v>
      </c>
      <c r="L100" s="68" t="s">
        <v>50</v>
      </c>
      <c r="M100" s="68" t="s">
        <v>50</v>
      </c>
      <c r="N100" s="68">
        <v>0</v>
      </c>
      <c r="O100" s="68" t="s">
        <v>50</v>
      </c>
      <c r="P100" s="68" t="s">
        <v>50</v>
      </c>
      <c r="Q100" s="68">
        <v>0</v>
      </c>
      <c r="R100" s="68" t="s">
        <v>50</v>
      </c>
      <c r="S100" s="68" t="s">
        <v>50</v>
      </c>
      <c r="T100" s="68">
        <v>48</v>
      </c>
      <c r="U100" s="68" t="s">
        <v>50</v>
      </c>
      <c r="V100" s="68" t="s">
        <v>50</v>
      </c>
      <c r="W100" s="68">
        <v>54</v>
      </c>
      <c r="X100" s="68" t="s">
        <v>50</v>
      </c>
      <c r="Y100" s="68" t="s">
        <v>50</v>
      </c>
      <c r="Z100" s="68">
        <v>34</v>
      </c>
      <c r="AA100" s="68" t="s">
        <v>50</v>
      </c>
      <c r="AB100" s="68" t="s">
        <v>50</v>
      </c>
      <c r="AC100" s="68">
        <v>0</v>
      </c>
      <c r="AD100" s="68" t="s">
        <v>50</v>
      </c>
      <c r="AE100" s="68" t="s">
        <v>50</v>
      </c>
      <c r="AF100" s="68">
        <v>0</v>
      </c>
      <c r="AG100" s="68" t="s">
        <v>50</v>
      </c>
      <c r="AH100" s="68" t="s">
        <v>50</v>
      </c>
      <c r="AI100" s="68">
        <v>0</v>
      </c>
      <c r="AJ100" s="68" t="s">
        <v>50</v>
      </c>
      <c r="AK100" s="68" t="s">
        <v>50</v>
      </c>
      <c r="AL100" s="68">
        <f>Tabela4[[#This Row],[2020 r 
Wartość roczna
Ogółem]]+Tabela4[[#This Row],[2019 r 
Wartość roczna
Ogółem]]+Tabela4[[#This Row],[2018r Wartość roczna Ogółem]]+Tabela4[[#This Row],[2017r Wartość roczna Ogółem]]+Tabela4[[#This Row],[2016r Wartość roczna Ogółem]]+Tabela4[[#This Row],[2015r Wartość roczna Ogółem]]+Tabela4[[#This Row],[2014r Wartość roczna Ogółem]]</f>
        <v>136</v>
      </c>
      <c r="AM100" s="68" t="s">
        <v>50</v>
      </c>
      <c r="AN100" s="68" t="s">
        <v>50</v>
      </c>
      <c r="AO100" s="2">
        <f>Tabela4[[#This Row],[Wartość skumulowana Ogółem]]/Tabela4[[#This Row],[Wartość docelowa (2023 r.) 
Nieobowiązkowy podział ze względu na płeć (w odniesieniu do wartości docelowej)
Ogółem]]</f>
        <v>1</v>
      </c>
      <c r="AP100" s="68" t="s">
        <v>50</v>
      </c>
      <c r="AQ100" s="78" t="s">
        <v>50</v>
      </c>
    </row>
    <row r="101" spans="1:72" ht="46.5" customHeight="1" x14ac:dyDescent="0.35">
      <c r="A101" s="74">
        <v>48</v>
      </c>
      <c r="B101" s="67" t="s">
        <v>109</v>
      </c>
      <c r="C101" s="67" t="s">
        <v>48</v>
      </c>
      <c r="D101" s="67" t="s">
        <v>81</v>
      </c>
      <c r="E101" s="68">
        <v>1</v>
      </c>
      <c r="F101" s="68" t="s">
        <v>50</v>
      </c>
      <c r="G101" s="68" t="s">
        <v>50</v>
      </c>
      <c r="H101" s="68">
        <v>0</v>
      </c>
      <c r="I101" s="68" t="s">
        <v>50</v>
      </c>
      <c r="J101" s="68" t="s">
        <v>50</v>
      </c>
      <c r="K101" s="68">
        <v>0</v>
      </c>
      <c r="L101" s="68" t="s">
        <v>50</v>
      </c>
      <c r="M101" s="68" t="s">
        <v>50</v>
      </c>
      <c r="N101" s="68">
        <v>0</v>
      </c>
      <c r="O101" s="68" t="s">
        <v>50</v>
      </c>
      <c r="P101" s="68" t="s">
        <v>50</v>
      </c>
      <c r="Q101" s="68">
        <v>0</v>
      </c>
      <c r="R101" s="68" t="s">
        <v>50</v>
      </c>
      <c r="S101" s="68" t="s">
        <v>50</v>
      </c>
      <c r="T101" s="68">
        <v>0</v>
      </c>
      <c r="U101" s="68" t="s">
        <v>50</v>
      </c>
      <c r="V101" s="68" t="s">
        <v>50</v>
      </c>
      <c r="W101" s="68">
        <v>0</v>
      </c>
      <c r="X101" s="68" t="s">
        <v>50</v>
      </c>
      <c r="Y101" s="68" t="s">
        <v>50</v>
      </c>
      <c r="Z101" s="68">
        <v>0</v>
      </c>
      <c r="AA101" s="68" t="s">
        <v>50</v>
      </c>
      <c r="AB101" s="68" t="s">
        <v>50</v>
      </c>
      <c r="AC101" s="68">
        <v>0</v>
      </c>
      <c r="AD101" s="68" t="s">
        <v>50</v>
      </c>
      <c r="AE101" s="68" t="s">
        <v>50</v>
      </c>
      <c r="AF101" s="68">
        <v>0</v>
      </c>
      <c r="AG101" s="68" t="s">
        <v>50</v>
      </c>
      <c r="AH101" s="68" t="s">
        <v>50</v>
      </c>
      <c r="AI101" s="68">
        <v>1</v>
      </c>
      <c r="AJ101" s="68" t="s">
        <v>50</v>
      </c>
      <c r="AK101" s="68" t="s">
        <v>50</v>
      </c>
      <c r="AL101" s="68">
        <v>1</v>
      </c>
      <c r="AM101" s="68" t="s">
        <v>50</v>
      </c>
      <c r="AN101" s="68" t="s">
        <v>50</v>
      </c>
      <c r="AO101" s="2">
        <f>E101/AI101</f>
        <v>1</v>
      </c>
      <c r="AP101" s="68" t="s">
        <v>50</v>
      </c>
      <c r="AQ101" s="78" t="s">
        <v>50</v>
      </c>
    </row>
    <row r="102" spans="1:72" ht="46.5" customHeight="1" x14ac:dyDescent="0.35">
      <c r="A102" s="74">
        <v>48</v>
      </c>
      <c r="B102" s="67" t="s">
        <v>109</v>
      </c>
      <c r="C102" s="67" t="s">
        <v>51</v>
      </c>
      <c r="D102" s="67" t="s">
        <v>81</v>
      </c>
      <c r="E102" s="68">
        <v>1</v>
      </c>
      <c r="F102" s="68" t="s">
        <v>50</v>
      </c>
      <c r="G102" s="68" t="s">
        <v>50</v>
      </c>
      <c r="H102" s="68">
        <v>0</v>
      </c>
      <c r="I102" s="68" t="s">
        <v>50</v>
      </c>
      <c r="J102" s="68" t="s">
        <v>50</v>
      </c>
      <c r="K102" s="68">
        <v>0</v>
      </c>
      <c r="L102" s="68" t="s">
        <v>50</v>
      </c>
      <c r="M102" s="68" t="s">
        <v>50</v>
      </c>
      <c r="N102" s="68">
        <v>0</v>
      </c>
      <c r="O102" s="68" t="s">
        <v>50</v>
      </c>
      <c r="P102" s="68" t="s">
        <v>50</v>
      </c>
      <c r="Q102" s="68">
        <v>0</v>
      </c>
      <c r="R102" s="68" t="s">
        <v>50</v>
      </c>
      <c r="S102" s="68" t="s">
        <v>50</v>
      </c>
      <c r="T102" s="68">
        <v>0</v>
      </c>
      <c r="U102" s="68" t="s">
        <v>50</v>
      </c>
      <c r="V102" s="68" t="s">
        <v>50</v>
      </c>
      <c r="W102" s="68">
        <v>0</v>
      </c>
      <c r="X102" s="68" t="s">
        <v>50</v>
      </c>
      <c r="Y102" s="68" t="s">
        <v>50</v>
      </c>
      <c r="Z102" s="68">
        <v>0</v>
      </c>
      <c r="AA102" s="68" t="s">
        <v>50</v>
      </c>
      <c r="AB102" s="68" t="s">
        <v>50</v>
      </c>
      <c r="AC102" s="68">
        <v>0</v>
      </c>
      <c r="AD102" s="68" t="s">
        <v>50</v>
      </c>
      <c r="AE102" s="68" t="s">
        <v>50</v>
      </c>
      <c r="AF102" s="68">
        <v>0</v>
      </c>
      <c r="AG102" s="68" t="s">
        <v>50</v>
      </c>
      <c r="AH102" s="68" t="s">
        <v>50</v>
      </c>
      <c r="AI102" s="68">
        <v>0</v>
      </c>
      <c r="AJ102" s="68" t="s">
        <v>50</v>
      </c>
      <c r="AK102" s="68" t="s">
        <v>50</v>
      </c>
      <c r="AL102" s="68">
        <f>Tabela4[[#This Row],[2020 r 
Wartość roczna
Ogółem]]+Tabela4[[#This Row],[2019 r 
Wartość roczna
Ogółem]]+Tabela4[[#This Row],[2018r Wartość roczna Ogółem]]+Tabela4[[#This Row],[2017r Wartość roczna Ogółem]]+Tabela4[[#This Row],[2016r Wartość roczna Ogółem]]+Tabela4[[#This Row],[2015r Wartość roczna Ogółem]]+Tabela4[[#This Row],[2014r Wartość roczna Ogółem]]</f>
        <v>0</v>
      </c>
      <c r="AM102" s="68" t="s">
        <v>50</v>
      </c>
      <c r="AN102" s="68" t="s">
        <v>50</v>
      </c>
      <c r="AO102" s="2">
        <v>1</v>
      </c>
      <c r="AP102" s="68" t="s">
        <v>50</v>
      </c>
      <c r="AQ102" s="78" t="s">
        <v>50</v>
      </c>
    </row>
    <row r="103" spans="1:72" ht="46.5" customHeight="1" x14ac:dyDescent="0.35">
      <c r="A103" s="74" t="s">
        <v>110</v>
      </c>
      <c r="B103" s="67" t="s">
        <v>111</v>
      </c>
      <c r="C103" s="67" t="s">
        <v>48</v>
      </c>
      <c r="D103" s="67" t="s">
        <v>81</v>
      </c>
      <c r="E103" s="68">
        <v>2</v>
      </c>
      <c r="F103" s="68" t="s">
        <v>50</v>
      </c>
      <c r="G103" s="68" t="s">
        <v>50</v>
      </c>
      <c r="H103" s="68">
        <v>0</v>
      </c>
      <c r="I103" s="68" t="s">
        <v>50</v>
      </c>
      <c r="J103" s="68" t="s">
        <v>50</v>
      </c>
      <c r="K103" s="68">
        <v>0</v>
      </c>
      <c r="L103" s="68" t="s">
        <v>50</v>
      </c>
      <c r="M103" s="68" t="s">
        <v>50</v>
      </c>
      <c r="N103" s="68">
        <v>0</v>
      </c>
      <c r="O103" s="68" t="s">
        <v>50</v>
      </c>
      <c r="P103" s="68" t="s">
        <v>50</v>
      </c>
      <c r="Q103" s="68">
        <v>0</v>
      </c>
      <c r="R103" s="68" t="s">
        <v>50</v>
      </c>
      <c r="S103" s="68" t="s">
        <v>50</v>
      </c>
      <c r="T103" s="68">
        <v>1</v>
      </c>
      <c r="U103" s="68" t="s">
        <v>50</v>
      </c>
      <c r="V103" s="68" t="s">
        <v>50</v>
      </c>
      <c r="W103" s="68">
        <v>0</v>
      </c>
      <c r="X103" s="68" t="s">
        <v>50</v>
      </c>
      <c r="Y103" s="68" t="s">
        <v>50</v>
      </c>
      <c r="Z103" s="68">
        <v>0</v>
      </c>
      <c r="AA103" s="68" t="s">
        <v>50</v>
      </c>
      <c r="AB103" s="68" t="s">
        <v>50</v>
      </c>
      <c r="AC103" s="68">
        <v>1</v>
      </c>
      <c r="AD103" s="68" t="s">
        <v>50</v>
      </c>
      <c r="AE103" s="68" t="s">
        <v>50</v>
      </c>
      <c r="AF103" s="68">
        <v>0</v>
      </c>
      <c r="AG103" s="68" t="s">
        <v>50</v>
      </c>
      <c r="AH103" s="68" t="s">
        <v>50</v>
      </c>
      <c r="AI103" s="68">
        <v>0</v>
      </c>
      <c r="AJ103" s="68" t="s">
        <v>50</v>
      </c>
      <c r="AK103" s="68" t="s">
        <v>50</v>
      </c>
      <c r="AL103" s="68">
        <v>2</v>
      </c>
      <c r="AM103" s="68" t="s">
        <v>50</v>
      </c>
      <c r="AN103" s="68" t="s">
        <v>50</v>
      </c>
      <c r="AO103" s="2">
        <f>Tabela4[[#This Row],[Wartość skumulowana Ogółem]]/Tabela4[[#This Row],[Wartość docelowa (2023 r.) 
Nieobowiązkowy podział ze względu na płeć (w odniesieniu do wartości docelowej)
Ogółem]]</f>
        <v>1</v>
      </c>
      <c r="AP103" s="68" t="s">
        <v>50</v>
      </c>
      <c r="AQ103" s="78" t="s">
        <v>50</v>
      </c>
    </row>
    <row r="104" spans="1:72" ht="46.5" customHeight="1" x14ac:dyDescent="0.35">
      <c r="A104" s="74">
        <v>49</v>
      </c>
      <c r="B104" s="67" t="s">
        <v>111</v>
      </c>
      <c r="C104" s="67" t="s">
        <v>51</v>
      </c>
      <c r="D104" s="67" t="s">
        <v>81</v>
      </c>
      <c r="E104" s="68">
        <v>1</v>
      </c>
      <c r="F104" s="68" t="s">
        <v>50</v>
      </c>
      <c r="G104" s="68" t="s">
        <v>50</v>
      </c>
      <c r="H104" s="68">
        <v>0</v>
      </c>
      <c r="I104" s="68" t="s">
        <v>50</v>
      </c>
      <c r="J104" s="68" t="s">
        <v>50</v>
      </c>
      <c r="K104" s="68">
        <v>0</v>
      </c>
      <c r="L104" s="68" t="s">
        <v>50</v>
      </c>
      <c r="M104" s="68" t="s">
        <v>50</v>
      </c>
      <c r="N104" s="68">
        <v>0</v>
      </c>
      <c r="O104" s="68" t="s">
        <v>50</v>
      </c>
      <c r="P104" s="68" t="s">
        <v>50</v>
      </c>
      <c r="Q104" s="68">
        <v>0</v>
      </c>
      <c r="R104" s="68" t="s">
        <v>50</v>
      </c>
      <c r="S104" s="68" t="s">
        <v>50</v>
      </c>
      <c r="T104" s="68">
        <v>0</v>
      </c>
      <c r="U104" s="68" t="s">
        <v>50</v>
      </c>
      <c r="V104" s="68" t="s">
        <v>50</v>
      </c>
      <c r="W104" s="68">
        <v>0</v>
      </c>
      <c r="X104" s="68" t="s">
        <v>50</v>
      </c>
      <c r="Y104" s="68" t="s">
        <v>50</v>
      </c>
      <c r="Z104" s="68">
        <v>0</v>
      </c>
      <c r="AA104" s="68" t="s">
        <v>50</v>
      </c>
      <c r="AB104" s="68" t="s">
        <v>50</v>
      </c>
      <c r="AC104" s="68">
        <v>0</v>
      </c>
      <c r="AD104" s="68" t="s">
        <v>50</v>
      </c>
      <c r="AE104" s="68" t="s">
        <v>50</v>
      </c>
      <c r="AF104" s="68">
        <v>0</v>
      </c>
      <c r="AG104" s="68" t="s">
        <v>50</v>
      </c>
      <c r="AH104" s="68" t="s">
        <v>50</v>
      </c>
      <c r="AI104" s="68">
        <v>1</v>
      </c>
      <c r="AJ104" s="68" t="s">
        <v>50</v>
      </c>
      <c r="AK104" s="68" t="s">
        <v>50</v>
      </c>
      <c r="AL104" s="68">
        <v>1</v>
      </c>
      <c r="AM104" s="68" t="s">
        <v>50</v>
      </c>
      <c r="AN104" s="68" t="s">
        <v>50</v>
      </c>
      <c r="AO104" s="2">
        <f>Tabela4[[#This Row],[Wartość skumulowana Ogółem]]/Tabela4[[#This Row],[Wartość docelowa (2023 r.) 
Nieobowiązkowy podział ze względu na płeć (w odniesieniu do wartości docelowej)
Ogółem]]</f>
        <v>1</v>
      </c>
      <c r="AP104" s="68" t="s">
        <v>50</v>
      </c>
      <c r="AQ104" s="78" t="s">
        <v>50</v>
      </c>
    </row>
    <row r="105" spans="1:72" ht="46.5" customHeight="1" x14ac:dyDescent="0.35">
      <c r="A105" s="74">
        <v>50</v>
      </c>
      <c r="B105" s="67" t="s">
        <v>112</v>
      </c>
      <c r="C105" s="67" t="s">
        <v>48</v>
      </c>
      <c r="D105" s="67" t="s">
        <v>81</v>
      </c>
      <c r="E105" s="68">
        <v>14</v>
      </c>
      <c r="F105" s="68" t="s">
        <v>50</v>
      </c>
      <c r="G105" s="68" t="s">
        <v>50</v>
      </c>
      <c r="H105" s="68">
        <v>0</v>
      </c>
      <c r="I105" s="68" t="s">
        <v>50</v>
      </c>
      <c r="J105" s="68" t="s">
        <v>50</v>
      </c>
      <c r="K105" s="68">
        <v>0</v>
      </c>
      <c r="L105" s="68" t="s">
        <v>50</v>
      </c>
      <c r="M105" s="68" t="s">
        <v>50</v>
      </c>
      <c r="N105" s="68">
        <v>3</v>
      </c>
      <c r="O105" s="68" t="s">
        <v>50</v>
      </c>
      <c r="P105" s="68" t="s">
        <v>50</v>
      </c>
      <c r="Q105" s="68">
        <v>11</v>
      </c>
      <c r="R105" s="68" t="s">
        <v>50</v>
      </c>
      <c r="S105" s="68" t="s">
        <v>50</v>
      </c>
      <c r="T105" s="68">
        <v>0</v>
      </c>
      <c r="U105" s="68" t="s">
        <v>50</v>
      </c>
      <c r="V105" s="68" t="s">
        <v>50</v>
      </c>
      <c r="W105" s="68">
        <v>0</v>
      </c>
      <c r="X105" s="68" t="s">
        <v>50</v>
      </c>
      <c r="Y105" s="68" t="s">
        <v>50</v>
      </c>
      <c r="Z105" s="68">
        <v>0</v>
      </c>
      <c r="AA105" s="68" t="s">
        <v>50</v>
      </c>
      <c r="AB105" s="68" t="s">
        <v>50</v>
      </c>
      <c r="AC105" s="68">
        <v>0</v>
      </c>
      <c r="AD105" s="68" t="s">
        <v>50</v>
      </c>
      <c r="AE105" s="68" t="s">
        <v>50</v>
      </c>
      <c r="AF105" s="68">
        <v>0</v>
      </c>
      <c r="AG105" s="68" t="s">
        <v>50</v>
      </c>
      <c r="AH105" s="68" t="s">
        <v>50</v>
      </c>
      <c r="AI105" s="68">
        <v>0</v>
      </c>
      <c r="AJ105" s="68" t="s">
        <v>50</v>
      </c>
      <c r="AK105" s="68" t="s">
        <v>50</v>
      </c>
      <c r="AL105" s="68">
        <f>Tabela4[[#This Row],[2020 r 
Wartość roczna
Ogółem]]+Tabela4[[#This Row],[2019 r 
Wartość roczna
Ogółem]]+Tabela4[[#This Row],[2018r Wartość roczna Ogółem]]+Tabela4[[#This Row],[2017r Wartość roczna Ogółem]]+Tabela4[[#This Row],[2016r Wartość roczna Ogółem]]+Tabela4[[#This Row],[2015r Wartość roczna Ogółem]]+Tabela4[[#This Row],[2014r Wartość roczna Ogółem]]</f>
        <v>14</v>
      </c>
      <c r="AM105" s="68" t="s">
        <v>50</v>
      </c>
      <c r="AN105" s="68" t="s">
        <v>50</v>
      </c>
      <c r="AO105" s="2">
        <f>Tabela4[[#This Row],[Wartość skumulowana Ogółem]]/Tabela4[[#This Row],[Wartość docelowa (2023 r.) 
Nieobowiązkowy podział ze względu na płeć (w odniesieniu do wartości docelowej)
Ogółem]]</f>
        <v>1</v>
      </c>
      <c r="AP105" s="68" t="s">
        <v>50</v>
      </c>
      <c r="AQ105" s="78" t="s">
        <v>50</v>
      </c>
    </row>
    <row r="106" spans="1:72" ht="46.5" customHeight="1" x14ac:dyDescent="0.35">
      <c r="A106" s="74">
        <v>50</v>
      </c>
      <c r="B106" s="67" t="s">
        <v>112</v>
      </c>
      <c r="C106" s="67" t="s">
        <v>51</v>
      </c>
      <c r="D106" s="67" t="s">
        <v>81</v>
      </c>
      <c r="E106" s="68">
        <v>2</v>
      </c>
      <c r="F106" s="68" t="s">
        <v>50</v>
      </c>
      <c r="G106" s="68" t="s">
        <v>50</v>
      </c>
      <c r="H106" s="68">
        <v>0</v>
      </c>
      <c r="I106" s="68" t="s">
        <v>50</v>
      </c>
      <c r="J106" s="68" t="s">
        <v>50</v>
      </c>
      <c r="K106" s="68">
        <v>0</v>
      </c>
      <c r="L106" s="68" t="s">
        <v>50</v>
      </c>
      <c r="M106" s="68" t="s">
        <v>50</v>
      </c>
      <c r="N106" s="68">
        <v>1</v>
      </c>
      <c r="O106" s="68" t="s">
        <v>50</v>
      </c>
      <c r="P106" s="68" t="s">
        <v>50</v>
      </c>
      <c r="Q106" s="68">
        <v>2</v>
      </c>
      <c r="R106" s="68" t="s">
        <v>50</v>
      </c>
      <c r="S106" s="68" t="s">
        <v>50</v>
      </c>
      <c r="T106" s="68">
        <v>0</v>
      </c>
      <c r="U106" s="68" t="s">
        <v>50</v>
      </c>
      <c r="V106" s="68" t="s">
        <v>50</v>
      </c>
      <c r="W106" s="68">
        <v>0</v>
      </c>
      <c r="X106" s="68" t="s">
        <v>50</v>
      </c>
      <c r="Y106" s="68" t="s">
        <v>50</v>
      </c>
      <c r="Z106" s="68">
        <v>0</v>
      </c>
      <c r="AA106" s="68" t="s">
        <v>50</v>
      </c>
      <c r="AB106" s="68" t="s">
        <v>50</v>
      </c>
      <c r="AC106" s="68">
        <v>0</v>
      </c>
      <c r="AD106" s="68" t="s">
        <v>50</v>
      </c>
      <c r="AE106" s="68" t="s">
        <v>50</v>
      </c>
      <c r="AF106" s="68">
        <v>0</v>
      </c>
      <c r="AG106" s="68" t="s">
        <v>50</v>
      </c>
      <c r="AH106" s="68" t="s">
        <v>50</v>
      </c>
      <c r="AI106" s="68">
        <v>0</v>
      </c>
      <c r="AJ106" s="68" t="s">
        <v>50</v>
      </c>
      <c r="AK106" s="68" t="s">
        <v>50</v>
      </c>
      <c r="AL106" s="68">
        <f>Tabela4[[#This Row],[2020 r 
Wartość roczna
Ogółem]]+Tabela4[[#This Row],[2019 r 
Wartość roczna
Ogółem]]+Tabela4[[#This Row],[2018r Wartość roczna Ogółem]]+Tabela4[[#This Row],[2017r Wartość roczna Ogółem]]+Tabela4[[#This Row],[2016r Wartość roczna Ogółem]]+Tabela4[[#This Row],[2015r Wartość roczna Ogółem]]+Tabela4[[#This Row],[2014r Wartość roczna Ogółem]]</f>
        <v>3</v>
      </c>
      <c r="AM106" s="68" t="s">
        <v>50</v>
      </c>
      <c r="AN106" s="68" t="s">
        <v>50</v>
      </c>
      <c r="AO106" s="2">
        <f>Tabela4[[#This Row],[Wartość skumulowana Ogółem]]/Tabela4[[#This Row],[Wartość docelowa (2023 r.) 
Nieobowiązkowy podział ze względu na płeć (w odniesieniu do wartości docelowej)
Ogółem]]</f>
        <v>1.5</v>
      </c>
      <c r="AP106" s="68" t="s">
        <v>50</v>
      </c>
      <c r="AQ106" s="78" t="s">
        <v>50</v>
      </c>
    </row>
    <row r="107" spans="1:72" ht="46.5" customHeight="1" x14ac:dyDescent="0.35">
      <c r="A107" s="74">
        <v>51</v>
      </c>
      <c r="B107" s="67" t="s">
        <v>113</v>
      </c>
      <c r="C107" s="67" t="s">
        <v>48</v>
      </c>
      <c r="D107" s="67" t="s">
        <v>81</v>
      </c>
      <c r="E107" s="68">
        <v>1</v>
      </c>
      <c r="F107" s="68" t="s">
        <v>50</v>
      </c>
      <c r="G107" s="68" t="s">
        <v>50</v>
      </c>
      <c r="H107" s="68">
        <v>0</v>
      </c>
      <c r="I107" s="68" t="s">
        <v>50</v>
      </c>
      <c r="J107" s="68" t="s">
        <v>50</v>
      </c>
      <c r="K107" s="68">
        <v>0</v>
      </c>
      <c r="L107" s="68" t="s">
        <v>50</v>
      </c>
      <c r="M107" s="68" t="s">
        <v>50</v>
      </c>
      <c r="N107" s="68">
        <v>0</v>
      </c>
      <c r="O107" s="68" t="s">
        <v>50</v>
      </c>
      <c r="P107" s="68" t="s">
        <v>50</v>
      </c>
      <c r="Q107" s="68">
        <v>0</v>
      </c>
      <c r="R107" s="68" t="s">
        <v>50</v>
      </c>
      <c r="S107" s="68" t="s">
        <v>50</v>
      </c>
      <c r="T107" s="68">
        <v>0</v>
      </c>
      <c r="U107" s="68" t="s">
        <v>50</v>
      </c>
      <c r="V107" s="68" t="s">
        <v>50</v>
      </c>
      <c r="W107" s="68">
        <v>1</v>
      </c>
      <c r="X107" s="68" t="s">
        <v>50</v>
      </c>
      <c r="Y107" s="68" t="s">
        <v>50</v>
      </c>
      <c r="Z107" s="68">
        <v>0</v>
      </c>
      <c r="AA107" s="68" t="s">
        <v>50</v>
      </c>
      <c r="AB107" s="68" t="s">
        <v>50</v>
      </c>
      <c r="AC107" s="68">
        <v>0</v>
      </c>
      <c r="AD107" s="68" t="s">
        <v>50</v>
      </c>
      <c r="AE107" s="68" t="s">
        <v>50</v>
      </c>
      <c r="AF107" s="68">
        <v>0</v>
      </c>
      <c r="AG107" s="68" t="s">
        <v>50</v>
      </c>
      <c r="AH107" s="68" t="s">
        <v>50</v>
      </c>
      <c r="AI107" s="68">
        <v>0</v>
      </c>
      <c r="AJ107" s="68" t="s">
        <v>50</v>
      </c>
      <c r="AK107" s="68" t="s">
        <v>50</v>
      </c>
      <c r="AL107" s="68">
        <f>Tabela4[[#This Row],[2020 r 
Wartość roczna
Ogółem]]+Tabela4[[#This Row],[2019 r 
Wartość roczna
Ogółem]]+Tabela4[[#This Row],[2018r Wartość roczna Ogółem]]+Tabela4[[#This Row],[2017r Wartość roczna Ogółem]]+Tabela4[[#This Row],[2016r Wartość roczna Ogółem]]+Tabela4[[#This Row],[2015r Wartość roczna Ogółem]]+Tabela4[[#This Row],[2014r Wartość roczna Ogółem]]</f>
        <v>1</v>
      </c>
      <c r="AM107" s="68" t="s">
        <v>50</v>
      </c>
      <c r="AN107" s="68" t="s">
        <v>50</v>
      </c>
      <c r="AO107" s="2">
        <f>Tabela4[[#This Row],[Wartość skumulowana Ogółem]]/Tabela4[[#This Row],[Wartość docelowa (2023 r.) 
Nieobowiązkowy podział ze względu na płeć (w odniesieniu do wartości docelowej)
Ogółem]]</f>
        <v>1</v>
      </c>
      <c r="AP107" s="68" t="s">
        <v>50</v>
      </c>
      <c r="AQ107" s="78" t="s">
        <v>50</v>
      </c>
    </row>
    <row r="108" spans="1:72" ht="46.5" customHeight="1" x14ac:dyDescent="0.35">
      <c r="A108" s="74">
        <v>51</v>
      </c>
      <c r="B108" s="67" t="s">
        <v>113</v>
      </c>
      <c r="C108" s="67" t="s">
        <v>51</v>
      </c>
      <c r="D108" s="67" t="s">
        <v>81</v>
      </c>
      <c r="E108" s="68">
        <v>1</v>
      </c>
      <c r="F108" s="68" t="s">
        <v>50</v>
      </c>
      <c r="G108" s="68" t="s">
        <v>50</v>
      </c>
      <c r="H108" s="68">
        <v>0</v>
      </c>
      <c r="I108" s="68" t="s">
        <v>50</v>
      </c>
      <c r="J108" s="68" t="s">
        <v>50</v>
      </c>
      <c r="K108" s="68">
        <v>0</v>
      </c>
      <c r="L108" s="68" t="s">
        <v>50</v>
      </c>
      <c r="M108" s="68" t="s">
        <v>50</v>
      </c>
      <c r="N108" s="68">
        <v>0</v>
      </c>
      <c r="O108" s="68" t="s">
        <v>50</v>
      </c>
      <c r="P108" s="68" t="s">
        <v>50</v>
      </c>
      <c r="Q108" s="68">
        <v>0</v>
      </c>
      <c r="R108" s="68" t="s">
        <v>50</v>
      </c>
      <c r="S108" s="68" t="s">
        <v>50</v>
      </c>
      <c r="T108" s="68">
        <v>0</v>
      </c>
      <c r="U108" s="68" t="s">
        <v>50</v>
      </c>
      <c r="V108" s="68" t="s">
        <v>50</v>
      </c>
      <c r="W108" s="68">
        <v>0</v>
      </c>
      <c r="X108" s="68" t="s">
        <v>50</v>
      </c>
      <c r="Y108" s="68" t="s">
        <v>50</v>
      </c>
      <c r="Z108" s="68">
        <v>0</v>
      </c>
      <c r="AA108" s="68" t="s">
        <v>50</v>
      </c>
      <c r="AB108" s="68" t="s">
        <v>50</v>
      </c>
      <c r="AC108" s="68">
        <v>0</v>
      </c>
      <c r="AD108" s="68" t="s">
        <v>50</v>
      </c>
      <c r="AE108" s="68" t="s">
        <v>50</v>
      </c>
      <c r="AF108" s="68">
        <v>0</v>
      </c>
      <c r="AG108" s="68" t="s">
        <v>50</v>
      </c>
      <c r="AH108" s="68" t="s">
        <v>50</v>
      </c>
      <c r="AI108" s="68">
        <v>0</v>
      </c>
      <c r="AJ108" s="68" t="s">
        <v>50</v>
      </c>
      <c r="AK108" s="68" t="s">
        <v>50</v>
      </c>
      <c r="AL108" s="68">
        <v>0</v>
      </c>
      <c r="AM108" s="68" t="s">
        <v>50</v>
      </c>
      <c r="AN108" s="68" t="s">
        <v>50</v>
      </c>
      <c r="AO108" s="2">
        <v>1</v>
      </c>
      <c r="AP108" s="68" t="s">
        <v>50</v>
      </c>
      <c r="AQ108" s="78" t="s">
        <v>50</v>
      </c>
    </row>
    <row r="109" spans="1:72" ht="46.5" customHeight="1" x14ac:dyDescent="0.35">
      <c r="A109" s="97"/>
      <c r="B109" s="70"/>
      <c r="C109" s="70"/>
      <c r="D109" s="70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68"/>
      <c r="AK109" s="98"/>
      <c r="AL109" s="98"/>
      <c r="AM109" s="98"/>
      <c r="AN109" s="98"/>
      <c r="AO109" s="22"/>
      <c r="AP109" s="98"/>
      <c r="AQ109" s="102"/>
      <c r="AR109" s="94"/>
      <c r="AS109" s="94"/>
      <c r="AT109" s="94"/>
      <c r="AU109" s="94"/>
      <c r="AV109" s="94"/>
      <c r="AW109" s="94"/>
      <c r="AX109" s="94"/>
      <c r="AY109" s="94"/>
      <c r="AZ109" s="94"/>
      <c r="BA109" s="94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  <c r="BM109" s="94"/>
      <c r="BN109" s="94"/>
      <c r="BO109" s="94"/>
      <c r="BP109" s="94"/>
      <c r="BQ109" s="94"/>
      <c r="BR109" s="94"/>
      <c r="BS109" s="94"/>
      <c r="BT109" s="110"/>
    </row>
    <row r="110" spans="1:72" ht="46.5" customHeight="1" x14ac:dyDescent="0.35">
      <c r="A110" s="62" t="s">
        <v>114</v>
      </c>
      <c r="E110" s="62"/>
      <c r="H110" s="62"/>
      <c r="K110" s="62"/>
      <c r="W110" s="62"/>
      <c r="Z110" s="62"/>
      <c r="AC110" s="111"/>
      <c r="AD110" s="112"/>
      <c r="AE110" s="112"/>
      <c r="AF110" s="112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112"/>
    </row>
    <row r="111" spans="1:72" ht="46.5" customHeight="1" x14ac:dyDescent="0.35">
      <c r="AC111" s="111"/>
      <c r="AD111" s="112"/>
      <c r="AE111" s="112"/>
      <c r="AF111" s="112"/>
      <c r="AG111" s="94"/>
      <c r="AH111" s="94"/>
      <c r="AI111" s="94"/>
      <c r="AJ111" s="94"/>
      <c r="AK111" s="94"/>
      <c r="AL111" s="94"/>
      <c r="AM111" s="94"/>
      <c r="AN111" s="94"/>
      <c r="AO111" s="94"/>
      <c r="AP111" s="94"/>
      <c r="AQ111" s="94"/>
      <c r="AR111" s="94"/>
      <c r="AS111" s="94"/>
      <c r="AT111" s="94"/>
      <c r="AU111" s="94"/>
      <c r="AV111" s="94"/>
      <c r="AW111" s="94"/>
      <c r="AX111" s="94"/>
      <c r="AY111" s="94"/>
      <c r="AZ111" s="94"/>
      <c r="BA111" s="94"/>
      <c r="BB111" s="94"/>
      <c r="BC111" s="94"/>
      <c r="BD111" s="94"/>
      <c r="BE111" s="94"/>
      <c r="BF111" s="112"/>
    </row>
    <row r="112" spans="1:72" s="59" customFormat="1" ht="85.5" customHeight="1" x14ac:dyDescent="0.35">
      <c r="A112" s="71" t="s">
        <v>4</v>
      </c>
      <c r="B112" s="72" t="s">
        <v>5</v>
      </c>
      <c r="C112" s="72" t="s">
        <v>6</v>
      </c>
      <c r="D112" s="72" t="s">
        <v>7</v>
      </c>
      <c r="E112" s="73" t="s">
        <v>8</v>
      </c>
      <c r="F112" s="66" t="s">
        <v>9</v>
      </c>
      <c r="G112" s="66" t="s">
        <v>55</v>
      </c>
      <c r="H112" s="72" t="s">
        <v>11</v>
      </c>
      <c r="I112" s="72" t="s">
        <v>12</v>
      </c>
      <c r="J112" s="72" t="s">
        <v>13</v>
      </c>
      <c r="K112" s="72" t="s">
        <v>14</v>
      </c>
      <c r="L112" s="72" t="s">
        <v>15</v>
      </c>
      <c r="M112" s="72" t="s">
        <v>16</v>
      </c>
      <c r="N112" s="72" t="s">
        <v>17</v>
      </c>
      <c r="O112" s="72" t="s">
        <v>18</v>
      </c>
      <c r="P112" s="72" t="s">
        <v>19</v>
      </c>
      <c r="Q112" s="72" t="s">
        <v>20</v>
      </c>
      <c r="R112" s="72" t="s">
        <v>21</v>
      </c>
      <c r="S112" s="72" t="s">
        <v>22</v>
      </c>
      <c r="T112" s="72" t="s">
        <v>23</v>
      </c>
      <c r="U112" s="72" t="s">
        <v>24</v>
      </c>
      <c r="V112" s="72" t="s">
        <v>25</v>
      </c>
      <c r="W112" s="72" t="s">
        <v>115</v>
      </c>
      <c r="X112" s="72" t="s">
        <v>116</v>
      </c>
      <c r="Y112" s="72" t="s">
        <v>28</v>
      </c>
      <c r="Z112" s="64" t="s">
        <v>29</v>
      </c>
      <c r="AA112" s="64" t="s">
        <v>30</v>
      </c>
      <c r="AB112" s="64" t="s">
        <v>31</v>
      </c>
      <c r="AC112" s="64" t="s">
        <v>32</v>
      </c>
      <c r="AD112" s="64" t="s">
        <v>33</v>
      </c>
      <c r="AE112" s="64" t="s">
        <v>34</v>
      </c>
      <c r="AF112" s="64" t="s">
        <v>35</v>
      </c>
      <c r="AG112" s="64" t="s">
        <v>36</v>
      </c>
      <c r="AH112" s="64" t="s">
        <v>37</v>
      </c>
      <c r="AI112" s="64" t="s">
        <v>117</v>
      </c>
      <c r="AJ112" s="64" t="s">
        <v>38</v>
      </c>
      <c r="AK112" s="64" t="s">
        <v>39</v>
      </c>
      <c r="AL112" s="64" t="s">
        <v>40</v>
      </c>
      <c r="AM112" s="72" t="s">
        <v>41</v>
      </c>
      <c r="AN112" s="72" t="s">
        <v>42</v>
      </c>
      <c r="AO112" s="72" t="s">
        <v>43</v>
      </c>
      <c r="AP112" s="72" t="s">
        <v>44</v>
      </c>
      <c r="AQ112" s="72" t="s">
        <v>45</v>
      </c>
      <c r="AR112" s="72" t="s">
        <v>46</v>
      </c>
    </row>
    <row r="113" spans="1:48" ht="46.5" customHeight="1" x14ac:dyDescent="0.35">
      <c r="A113" s="74">
        <v>75</v>
      </c>
      <c r="B113" s="67" t="s">
        <v>118</v>
      </c>
      <c r="C113" s="67" t="s">
        <v>48</v>
      </c>
      <c r="D113" s="67" t="s">
        <v>81</v>
      </c>
      <c r="E113" s="68">
        <v>1</v>
      </c>
      <c r="F113" s="68" t="s">
        <v>50</v>
      </c>
      <c r="G113" s="68" t="s">
        <v>50</v>
      </c>
      <c r="H113" s="68">
        <v>0</v>
      </c>
      <c r="I113" s="68" t="s">
        <v>50</v>
      </c>
      <c r="J113" s="68" t="s">
        <v>50</v>
      </c>
      <c r="K113" s="68">
        <v>0</v>
      </c>
      <c r="L113" s="68" t="s">
        <v>50</v>
      </c>
      <c r="M113" s="68" t="s">
        <v>50</v>
      </c>
      <c r="N113" s="68">
        <v>0</v>
      </c>
      <c r="O113" s="68" t="s">
        <v>50</v>
      </c>
      <c r="P113" s="68" t="s">
        <v>50</v>
      </c>
      <c r="Q113" s="68">
        <f t="shared" ref="Q113:Q118" si="10">K113+N113</f>
        <v>0</v>
      </c>
      <c r="R113" s="68" t="s">
        <v>50</v>
      </c>
      <c r="S113" s="68" t="s">
        <v>50</v>
      </c>
      <c r="T113" s="68">
        <f t="shared" ref="T113:T118" si="11">N113+Q113</f>
        <v>0</v>
      </c>
      <c r="U113" s="68" t="s">
        <v>50</v>
      </c>
      <c r="V113" s="68" t="s">
        <v>50</v>
      </c>
      <c r="W113" s="68">
        <v>1</v>
      </c>
      <c r="X113" s="68" t="s">
        <v>50</v>
      </c>
      <c r="Y113" s="68" t="s">
        <v>50</v>
      </c>
      <c r="Z113" s="68">
        <v>0</v>
      </c>
      <c r="AA113" s="68" t="s">
        <v>50</v>
      </c>
      <c r="AB113" s="68" t="s">
        <v>50</v>
      </c>
      <c r="AC113" s="68">
        <v>0</v>
      </c>
      <c r="AD113" s="68" t="s">
        <v>50</v>
      </c>
      <c r="AE113" s="68" t="s">
        <v>50</v>
      </c>
      <c r="AF113" s="68">
        <v>0</v>
      </c>
      <c r="AG113" s="68" t="s">
        <v>50</v>
      </c>
      <c r="AH113" s="68" t="s">
        <v>50</v>
      </c>
      <c r="AI113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</v>
      </c>
      <c r="AJ113" s="68">
        <f>1-Tabela5[[#This Row],[wartość skumulowana do 2022
(kolumna techniczna)]]</f>
        <v>0</v>
      </c>
      <c r="AK113" s="68" t="s">
        <v>50</v>
      </c>
      <c r="AL113" s="68" t="s">
        <v>50</v>
      </c>
      <c r="AM113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13" s="68" t="s">
        <v>50</v>
      </c>
      <c r="AO113" s="68" t="s">
        <v>50</v>
      </c>
      <c r="AP113" s="2">
        <f t="shared" ref="AP113:AP156" si="12">AM113/E113</f>
        <v>1</v>
      </c>
      <c r="AQ113" s="68" t="s">
        <v>50</v>
      </c>
      <c r="AR113" s="78" t="s">
        <v>50</v>
      </c>
    </row>
    <row r="114" spans="1:48" ht="46.5" customHeight="1" x14ac:dyDescent="0.35">
      <c r="A114" s="74">
        <v>75</v>
      </c>
      <c r="B114" s="67" t="s">
        <v>118</v>
      </c>
      <c r="C114" s="67" t="s">
        <v>51</v>
      </c>
      <c r="D114" s="67" t="s">
        <v>81</v>
      </c>
      <c r="E114" s="68">
        <v>1</v>
      </c>
      <c r="F114" s="68" t="s">
        <v>50</v>
      </c>
      <c r="G114" s="68" t="s">
        <v>50</v>
      </c>
      <c r="H114" s="68">
        <v>0</v>
      </c>
      <c r="I114" s="68" t="s">
        <v>50</v>
      </c>
      <c r="J114" s="68" t="s">
        <v>50</v>
      </c>
      <c r="K114" s="68">
        <v>0</v>
      </c>
      <c r="L114" s="68" t="s">
        <v>50</v>
      </c>
      <c r="M114" s="68" t="s">
        <v>50</v>
      </c>
      <c r="N114" s="68">
        <v>0</v>
      </c>
      <c r="O114" s="68" t="s">
        <v>50</v>
      </c>
      <c r="P114" s="68" t="s">
        <v>50</v>
      </c>
      <c r="Q114" s="68">
        <f t="shared" si="10"/>
        <v>0</v>
      </c>
      <c r="R114" s="68" t="s">
        <v>50</v>
      </c>
      <c r="S114" s="68" t="s">
        <v>50</v>
      </c>
      <c r="T114" s="68">
        <f t="shared" si="11"/>
        <v>0</v>
      </c>
      <c r="U114" s="68" t="s">
        <v>50</v>
      </c>
      <c r="V114" s="68" t="s">
        <v>50</v>
      </c>
      <c r="W114" s="68">
        <v>1</v>
      </c>
      <c r="X114" s="68" t="s">
        <v>50</v>
      </c>
      <c r="Y114" s="68" t="s">
        <v>50</v>
      </c>
      <c r="Z114" s="68">
        <v>0</v>
      </c>
      <c r="AA114" s="68" t="s">
        <v>50</v>
      </c>
      <c r="AB114" s="68" t="s">
        <v>50</v>
      </c>
      <c r="AC114" s="68">
        <v>0</v>
      </c>
      <c r="AD114" s="68" t="s">
        <v>50</v>
      </c>
      <c r="AE114" s="68" t="s">
        <v>50</v>
      </c>
      <c r="AF114" s="68">
        <v>0</v>
      </c>
      <c r="AG114" s="68" t="s">
        <v>50</v>
      </c>
      <c r="AH114" s="68" t="s">
        <v>50</v>
      </c>
      <c r="AI114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</v>
      </c>
      <c r="AJ114" s="68">
        <f>1-Tabela5[[#This Row],[wartość skumulowana do 2022
(kolumna techniczna)]]</f>
        <v>0</v>
      </c>
      <c r="AK114" s="68" t="s">
        <v>50</v>
      </c>
      <c r="AL114" s="68" t="s">
        <v>50</v>
      </c>
      <c r="AM114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14" s="68" t="s">
        <v>50</v>
      </c>
      <c r="AO114" s="68" t="s">
        <v>50</v>
      </c>
      <c r="AP114" s="2">
        <f t="shared" si="12"/>
        <v>1</v>
      </c>
      <c r="AQ114" s="68" t="s">
        <v>50</v>
      </c>
      <c r="AR114" s="78" t="s">
        <v>50</v>
      </c>
      <c r="AV114" s="115"/>
    </row>
    <row r="115" spans="1:48" ht="46.5" customHeight="1" x14ac:dyDescent="0.35">
      <c r="A115" s="74">
        <v>77</v>
      </c>
      <c r="B115" s="67" t="s">
        <v>119</v>
      </c>
      <c r="C115" s="67" t="s">
        <v>48</v>
      </c>
      <c r="D115" s="67" t="s">
        <v>81</v>
      </c>
      <c r="E115" s="68">
        <v>1</v>
      </c>
      <c r="F115" s="68" t="s">
        <v>50</v>
      </c>
      <c r="G115" s="68" t="s">
        <v>50</v>
      </c>
      <c r="H115" s="68">
        <v>0</v>
      </c>
      <c r="I115" s="68" t="s">
        <v>50</v>
      </c>
      <c r="J115" s="68" t="s">
        <v>50</v>
      </c>
      <c r="K115" s="68">
        <v>0</v>
      </c>
      <c r="L115" s="68" t="s">
        <v>50</v>
      </c>
      <c r="M115" s="68" t="s">
        <v>50</v>
      </c>
      <c r="N115" s="68">
        <v>0</v>
      </c>
      <c r="O115" s="68" t="s">
        <v>50</v>
      </c>
      <c r="P115" s="68" t="s">
        <v>50</v>
      </c>
      <c r="Q115" s="68">
        <f t="shared" si="10"/>
        <v>0</v>
      </c>
      <c r="R115" s="68" t="s">
        <v>50</v>
      </c>
      <c r="S115" s="68" t="s">
        <v>50</v>
      </c>
      <c r="T115" s="68">
        <f t="shared" si="11"/>
        <v>0</v>
      </c>
      <c r="U115" s="68" t="s">
        <v>50</v>
      </c>
      <c r="V115" s="68" t="s">
        <v>50</v>
      </c>
      <c r="W115" s="68">
        <v>0</v>
      </c>
      <c r="X115" s="68" t="s">
        <v>50</v>
      </c>
      <c r="Y115" s="68" t="s">
        <v>50</v>
      </c>
      <c r="Z115" s="68">
        <v>1</v>
      </c>
      <c r="AA115" s="68" t="s">
        <v>50</v>
      </c>
      <c r="AB115" s="68" t="s">
        <v>50</v>
      </c>
      <c r="AC115" s="68">
        <v>0</v>
      </c>
      <c r="AD115" s="68" t="s">
        <v>50</v>
      </c>
      <c r="AE115" s="68" t="s">
        <v>50</v>
      </c>
      <c r="AF115" s="68">
        <v>0</v>
      </c>
      <c r="AG115" s="68" t="s">
        <v>50</v>
      </c>
      <c r="AH115" s="68" t="s">
        <v>50</v>
      </c>
      <c r="AI115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</v>
      </c>
      <c r="AJ115" s="68">
        <f>1-Tabela5[[#This Row],[wartość skumulowana do 2022
(kolumna techniczna)]]</f>
        <v>0</v>
      </c>
      <c r="AK115" s="68" t="s">
        <v>50</v>
      </c>
      <c r="AL115" s="68" t="s">
        <v>50</v>
      </c>
      <c r="AM115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15" s="68" t="s">
        <v>50</v>
      </c>
      <c r="AO115" s="68" t="s">
        <v>50</v>
      </c>
      <c r="AP115" s="2">
        <f t="shared" si="12"/>
        <v>1</v>
      </c>
      <c r="AQ115" s="68" t="s">
        <v>50</v>
      </c>
      <c r="AR115" s="78" t="s">
        <v>50</v>
      </c>
    </row>
    <row r="116" spans="1:48" ht="46.5" customHeight="1" x14ac:dyDescent="0.35">
      <c r="A116" s="74">
        <v>77</v>
      </c>
      <c r="B116" s="67" t="s">
        <v>119</v>
      </c>
      <c r="C116" s="67" t="s">
        <v>51</v>
      </c>
      <c r="D116" s="67" t="s">
        <v>81</v>
      </c>
      <c r="E116" s="68">
        <v>1</v>
      </c>
      <c r="F116" s="68" t="s">
        <v>50</v>
      </c>
      <c r="G116" s="68" t="s">
        <v>50</v>
      </c>
      <c r="H116" s="68">
        <v>0</v>
      </c>
      <c r="I116" s="68" t="s">
        <v>50</v>
      </c>
      <c r="J116" s="68" t="s">
        <v>50</v>
      </c>
      <c r="K116" s="68">
        <v>0</v>
      </c>
      <c r="L116" s="68" t="s">
        <v>50</v>
      </c>
      <c r="M116" s="68" t="s">
        <v>50</v>
      </c>
      <c r="N116" s="68">
        <v>0</v>
      </c>
      <c r="O116" s="68" t="s">
        <v>50</v>
      </c>
      <c r="P116" s="68" t="s">
        <v>50</v>
      </c>
      <c r="Q116" s="68">
        <f t="shared" si="10"/>
        <v>0</v>
      </c>
      <c r="R116" s="68" t="s">
        <v>50</v>
      </c>
      <c r="S116" s="68" t="s">
        <v>50</v>
      </c>
      <c r="T116" s="68">
        <f t="shared" si="11"/>
        <v>0</v>
      </c>
      <c r="U116" s="68" t="s">
        <v>50</v>
      </c>
      <c r="V116" s="68" t="s">
        <v>50</v>
      </c>
      <c r="W116" s="68">
        <v>0</v>
      </c>
      <c r="X116" s="68" t="s">
        <v>50</v>
      </c>
      <c r="Y116" s="68" t="s">
        <v>50</v>
      </c>
      <c r="Z116" s="68">
        <v>1</v>
      </c>
      <c r="AA116" s="68" t="s">
        <v>50</v>
      </c>
      <c r="AB116" s="68" t="s">
        <v>50</v>
      </c>
      <c r="AC116" s="68">
        <v>0</v>
      </c>
      <c r="AD116" s="68" t="s">
        <v>50</v>
      </c>
      <c r="AE116" s="68" t="s">
        <v>50</v>
      </c>
      <c r="AF116" s="68">
        <v>0</v>
      </c>
      <c r="AG116" s="68" t="s">
        <v>50</v>
      </c>
      <c r="AH116" s="68" t="s">
        <v>50</v>
      </c>
      <c r="AI116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</v>
      </c>
      <c r="AJ116" s="68">
        <f>1-Tabela5[[#This Row],[wartość skumulowana do 2022
(kolumna techniczna)]]</f>
        <v>0</v>
      </c>
      <c r="AK116" s="68" t="s">
        <v>50</v>
      </c>
      <c r="AL116" s="68" t="s">
        <v>50</v>
      </c>
      <c r="AM116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16" s="68" t="s">
        <v>50</v>
      </c>
      <c r="AO116" s="68" t="s">
        <v>50</v>
      </c>
      <c r="AP116" s="2">
        <f t="shared" si="12"/>
        <v>1</v>
      </c>
      <c r="AQ116" s="68" t="s">
        <v>50</v>
      </c>
      <c r="AR116" s="78" t="s">
        <v>50</v>
      </c>
    </row>
    <row r="117" spans="1:48" ht="46.5" customHeight="1" x14ac:dyDescent="0.35">
      <c r="A117" s="74">
        <v>78</v>
      </c>
      <c r="B117" s="67" t="s">
        <v>120</v>
      </c>
      <c r="C117" s="67" t="s">
        <v>48</v>
      </c>
      <c r="D117" s="67" t="s">
        <v>49</v>
      </c>
      <c r="E117" s="68">
        <v>4284</v>
      </c>
      <c r="F117" s="68" t="s">
        <v>50</v>
      </c>
      <c r="G117" s="68" t="s">
        <v>50</v>
      </c>
      <c r="H117" s="68">
        <v>0</v>
      </c>
      <c r="I117" s="68" t="s">
        <v>50</v>
      </c>
      <c r="J117" s="68" t="s">
        <v>50</v>
      </c>
      <c r="K117" s="68">
        <v>0</v>
      </c>
      <c r="L117" s="68" t="s">
        <v>50</v>
      </c>
      <c r="M117" s="68" t="s">
        <v>50</v>
      </c>
      <c r="N117" s="68">
        <v>0</v>
      </c>
      <c r="O117" s="68" t="s">
        <v>50</v>
      </c>
      <c r="P117" s="68" t="s">
        <v>50</v>
      </c>
      <c r="Q117" s="68">
        <f t="shared" si="10"/>
        <v>0</v>
      </c>
      <c r="R117" s="68" t="s">
        <v>50</v>
      </c>
      <c r="S117" s="68" t="s">
        <v>50</v>
      </c>
      <c r="T117" s="68">
        <f t="shared" si="11"/>
        <v>0</v>
      </c>
      <c r="U117" s="68" t="s">
        <v>50</v>
      </c>
      <c r="V117" s="68" t="s">
        <v>50</v>
      </c>
      <c r="W117" s="68">
        <v>0</v>
      </c>
      <c r="X117" s="68" t="s">
        <v>50</v>
      </c>
      <c r="Y117" s="68" t="s">
        <v>50</v>
      </c>
      <c r="Z117" s="68">
        <v>1050</v>
      </c>
      <c r="AA117" s="68" t="s">
        <v>50</v>
      </c>
      <c r="AB117" s="68" t="s">
        <v>50</v>
      </c>
      <c r="AC117" s="68">
        <f>1930-Tabela5[[#This Row],[2020 r 
Wartość roczna
Ogółem]]</f>
        <v>880</v>
      </c>
      <c r="AD117" s="68" t="s">
        <v>50</v>
      </c>
      <c r="AE117" s="68" t="s">
        <v>50</v>
      </c>
      <c r="AF117" s="68">
        <f>3055-(Tabela5[[#This Row],[2021 r 
Wartość roczna
Ogółem]]+Tabela5[[#This Row],[2020 r 
Wartość roczna
Ogółem]])</f>
        <v>1125</v>
      </c>
      <c r="AG117" s="68" t="s">
        <v>50</v>
      </c>
      <c r="AH117" s="68" t="s">
        <v>50</v>
      </c>
      <c r="AI117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3055</v>
      </c>
      <c r="AJ117" s="68">
        <f>3572-Tabela5[[#This Row],[wartość skumulowana do 2022
(kolumna techniczna)]]</f>
        <v>517</v>
      </c>
      <c r="AK117" s="68" t="s">
        <v>50</v>
      </c>
      <c r="AL117" s="68" t="s">
        <v>50</v>
      </c>
      <c r="AM117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3572</v>
      </c>
      <c r="AN117" s="68" t="s">
        <v>50</v>
      </c>
      <c r="AO117" s="68" t="s">
        <v>50</v>
      </c>
      <c r="AP117" s="2">
        <f t="shared" si="12"/>
        <v>0.83380018674136325</v>
      </c>
      <c r="AQ117" s="68" t="s">
        <v>50</v>
      </c>
      <c r="AR117" s="78" t="s">
        <v>50</v>
      </c>
    </row>
    <row r="118" spans="1:48" ht="46.5" customHeight="1" x14ac:dyDescent="0.35">
      <c r="A118" s="74">
        <v>78</v>
      </c>
      <c r="B118" s="67" t="s">
        <v>120</v>
      </c>
      <c r="C118" s="67" t="s">
        <v>51</v>
      </c>
      <c r="D118" s="67" t="s">
        <v>49</v>
      </c>
      <c r="E118" s="68">
        <v>674</v>
      </c>
      <c r="F118" s="68" t="s">
        <v>50</v>
      </c>
      <c r="G118" s="68" t="s">
        <v>50</v>
      </c>
      <c r="H118" s="68">
        <v>0</v>
      </c>
      <c r="I118" s="68" t="s">
        <v>50</v>
      </c>
      <c r="J118" s="68" t="s">
        <v>50</v>
      </c>
      <c r="K118" s="68">
        <v>0</v>
      </c>
      <c r="L118" s="68" t="s">
        <v>50</v>
      </c>
      <c r="M118" s="68" t="s">
        <v>50</v>
      </c>
      <c r="N118" s="68">
        <v>0</v>
      </c>
      <c r="O118" s="68" t="s">
        <v>50</v>
      </c>
      <c r="P118" s="68" t="s">
        <v>50</v>
      </c>
      <c r="Q118" s="68">
        <f t="shared" si="10"/>
        <v>0</v>
      </c>
      <c r="R118" s="68" t="s">
        <v>50</v>
      </c>
      <c r="S118" s="68" t="s">
        <v>50</v>
      </c>
      <c r="T118" s="68">
        <f t="shared" si="11"/>
        <v>0</v>
      </c>
      <c r="U118" s="68" t="s">
        <v>50</v>
      </c>
      <c r="V118" s="68" t="s">
        <v>50</v>
      </c>
      <c r="W118" s="68">
        <v>0</v>
      </c>
      <c r="X118" s="68" t="s">
        <v>50</v>
      </c>
      <c r="Y118" s="68" t="s">
        <v>50</v>
      </c>
      <c r="Z118" s="68">
        <v>165</v>
      </c>
      <c r="AA118" s="68" t="s">
        <v>50</v>
      </c>
      <c r="AB118" s="68" t="s">
        <v>50</v>
      </c>
      <c r="AC118" s="68">
        <f>304-Tabela5[[#This Row],[2020 r 
Wartość roczna
Ogółem]]</f>
        <v>139</v>
      </c>
      <c r="AD118" s="68" t="s">
        <v>50</v>
      </c>
      <c r="AE118" s="68" t="s">
        <v>50</v>
      </c>
      <c r="AF118" s="68">
        <f>481-(Tabela5[[#This Row],[2021 r 
Wartość roczna
Ogółem]]+Tabela5[[#This Row],[2020 r 
Wartość roczna
Ogółem]])</f>
        <v>177</v>
      </c>
      <c r="AG118" s="68" t="s">
        <v>50</v>
      </c>
      <c r="AH118" s="68" t="s">
        <v>50</v>
      </c>
      <c r="AI118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481</v>
      </c>
      <c r="AJ118" s="68">
        <f>562-Tabela5[[#This Row],[wartość skumulowana do 2022
(kolumna techniczna)]]</f>
        <v>81</v>
      </c>
      <c r="AK118" s="68" t="s">
        <v>50</v>
      </c>
      <c r="AL118" s="68" t="s">
        <v>50</v>
      </c>
      <c r="AM118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562</v>
      </c>
      <c r="AN118" s="68" t="s">
        <v>50</v>
      </c>
      <c r="AO118" s="68" t="s">
        <v>50</v>
      </c>
      <c r="AP118" s="2">
        <f t="shared" si="12"/>
        <v>0.83382789317507422</v>
      </c>
      <c r="AQ118" s="68" t="s">
        <v>50</v>
      </c>
      <c r="AR118" s="78" t="s">
        <v>50</v>
      </c>
    </row>
    <row r="119" spans="1:48" ht="46.5" customHeight="1" x14ac:dyDescent="0.35">
      <c r="A119" s="74">
        <v>369</v>
      </c>
      <c r="B119" s="67" t="s">
        <v>121</v>
      </c>
      <c r="C119" s="67" t="s">
        <v>48</v>
      </c>
      <c r="D119" s="67" t="s">
        <v>49</v>
      </c>
      <c r="E119" s="68">
        <v>5732</v>
      </c>
      <c r="F119" s="68" t="s">
        <v>50</v>
      </c>
      <c r="G119" s="68" t="s">
        <v>50</v>
      </c>
      <c r="H119" s="68">
        <v>0</v>
      </c>
      <c r="I119" s="68" t="s">
        <v>50</v>
      </c>
      <c r="J119" s="68" t="s">
        <v>50</v>
      </c>
      <c r="K119" s="68">
        <v>0</v>
      </c>
      <c r="L119" s="68" t="s">
        <v>50</v>
      </c>
      <c r="M119" s="68" t="s">
        <v>50</v>
      </c>
      <c r="N119" s="68">
        <v>310</v>
      </c>
      <c r="O119" s="68" t="s">
        <v>50</v>
      </c>
      <c r="P119" s="68" t="s">
        <v>50</v>
      </c>
      <c r="Q119" s="68">
        <f>1054-Tabela5[[#This Row],[2016r Wartość roczna Ogółem]]</f>
        <v>744</v>
      </c>
      <c r="R119" s="68" t="s">
        <v>50</v>
      </c>
      <c r="S119" s="68" t="s">
        <v>50</v>
      </c>
      <c r="T119" s="114">
        <f>1749-(Tabela5[[#This Row],[2016r Wartość roczna Ogółem]]+Tabela5[[#This Row],[2017r Wartość roczna Ogółem]])</f>
        <v>695</v>
      </c>
      <c r="U119" s="68" t="s">
        <v>50</v>
      </c>
      <c r="V119" s="68" t="s">
        <v>50</v>
      </c>
      <c r="W119" s="114">
        <f>2214-(Tabela5[[#This Row],[2016r Wartość roczna Ogółem]]+Tabela5[[#This Row],[2017r Wartość roczna Ogółem]]+Tabela5[[#This Row],[2018r Wartość roczna Ogółem]])</f>
        <v>465</v>
      </c>
      <c r="X119" s="68" t="s">
        <v>50</v>
      </c>
      <c r="Y119" s="68" t="s">
        <v>50</v>
      </c>
      <c r="Z119" s="114">
        <f>2882-(Tabela5[[#This Row],[2016r Wartość roczna Ogółem]]+Tabela5[[#This Row],[2017r Wartość roczna Ogółem]]+Tabela5[[#This Row],[2018r Wartość roczna Ogółem]]+Tabela5[[#This Row],[2019r Wartość roczna Ogółem]])</f>
        <v>668</v>
      </c>
      <c r="AA119" s="68" t="s">
        <v>50</v>
      </c>
      <c r="AB119" s="68" t="s">
        <v>50</v>
      </c>
      <c r="AC119" s="114">
        <f>4462-(Tabela5[[#This Row],[2016r Wartość roczna Ogółem]]+Tabela5[[#This Row],[2017r Wartość roczna Ogółem]]+Tabela5[[#This Row],[2018r Wartość roczna Ogółem]]+Tabela5[[#This Row],[2019r Wartość roczna Ogółem]]+Tabela5[[#This Row],[2020 r 
Wartość roczna
Ogółem]])</f>
        <v>1580</v>
      </c>
      <c r="AD119" s="68" t="s">
        <v>50</v>
      </c>
      <c r="AE119" s="68" t="s">
        <v>50</v>
      </c>
      <c r="AF119" s="114">
        <f>6714-(Tabela5[[#This Row],[2021 r 
Wartość roczna
Ogółem]]+Tabela5[[#This Row],[2020 r 
Wartość roczna
Ogółem]]+Tabela5[[#This Row],[2019r Wartość roczna Ogółem]]+Tabela5[[#This Row],[2018r Wartość roczna Ogółem]]+Tabela5[[#This Row],[2017r Wartość roczna Ogółem]]+Tabela5[[#This Row],[2016r Wartość roczna Ogółem]])</f>
        <v>2252</v>
      </c>
      <c r="AG119" s="68" t="s">
        <v>50</v>
      </c>
      <c r="AH119" s="68" t="s">
        <v>50</v>
      </c>
      <c r="AI119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6714</v>
      </c>
      <c r="AJ119" s="68">
        <f>9119-Tabela5[[#This Row],[wartość skumulowana do 2022
(kolumna techniczna)]]</f>
        <v>2405</v>
      </c>
      <c r="AK119" s="68" t="s">
        <v>50</v>
      </c>
      <c r="AL119" s="68" t="s">
        <v>50</v>
      </c>
      <c r="AM119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9119</v>
      </c>
      <c r="AN119" s="68" t="s">
        <v>50</v>
      </c>
      <c r="AO119" s="68" t="s">
        <v>50</v>
      </c>
      <c r="AP119" s="2">
        <f t="shared" si="12"/>
        <v>1.5908932309839499</v>
      </c>
      <c r="AQ119" s="68" t="s">
        <v>50</v>
      </c>
      <c r="AR119" s="78" t="s">
        <v>50</v>
      </c>
      <c r="AV119" s="62" t="s">
        <v>122</v>
      </c>
    </row>
    <row r="120" spans="1:48" ht="46.5" customHeight="1" x14ac:dyDescent="0.35">
      <c r="A120" s="74">
        <v>369</v>
      </c>
      <c r="B120" s="67" t="s">
        <v>121</v>
      </c>
      <c r="C120" s="67" t="s">
        <v>51</v>
      </c>
      <c r="D120" s="67" t="s">
        <v>49</v>
      </c>
      <c r="E120" s="68">
        <v>902</v>
      </c>
      <c r="F120" s="68" t="s">
        <v>50</v>
      </c>
      <c r="G120" s="68" t="s">
        <v>50</v>
      </c>
      <c r="H120" s="68">
        <v>0</v>
      </c>
      <c r="I120" s="68" t="s">
        <v>50</v>
      </c>
      <c r="J120" s="68" t="s">
        <v>50</v>
      </c>
      <c r="K120" s="68">
        <v>0</v>
      </c>
      <c r="L120" s="68" t="s">
        <v>50</v>
      </c>
      <c r="M120" s="68" t="s">
        <v>50</v>
      </c>
      <c r="N120" s="68">
        <v>49</v>
      </c>
      <c r="O120" s="68" t="s">
        <v>50</v>
      </c>
      <c r="P120" s="68" t="s">
        <v>50</v>
      </c>
      <c r="Q120" s="68">
        <f>166-Tabela5[[#This Row],[2016r Wartość roczna Ogółem]]</f>
        <v>117</v>
      </c>
      <c r="R120" s="68" t="s">
        <v>50</v>
      </c>
      <c r="S120" s="68" t="s">
        <v>50</v>
      </c>
      <c r="T120" s="114">
        <f>275-(Tabela5[[#This Row],[2016r Wartość roczna Ogółem]]+Tabela5[[#This Row],[2017r Wartość roczna Ogółem]])</f>
        <v>109</v>
      </c>
      <c r="U120" s="68" t="s">
        <v>50</v>
      </c>
      <c r="V120" s="68" t="s">
        <v>50</v>
      </c>
      <c r="W120" s="114">
        <f>348-(Tabela5[[#This Row],[2016r Wartość roczna Ogółem]]+Tabela5[[#This Row],[2017r Wartość roczna Ogółem]]+Tabela5[[#This Row],[2018r Wartość roczna Ogółem]])</f>
        <v>73</v>
      </c>
      <c r="X120" s="68" t="s">
        <v>50</v>
      </c>
      <c r="Y120" s="68" t="s">
        <v>50</v>
      </c>
      <c r="Z120" s="114">
        <f>453-(Tabela5[[#This Row],[2016r Wartość roczna Ogółem]]+Tabela5[[#This Row],[2017r Wartość roczna Ogółem]]+Tabela5[[#This Row],[2018r Wartość roczna Ogółem]]+Tabela5[[#This Row],[2019r Wartość roczna Ogółem]])</f>
        <v>105</v>
      </c>
      <c r="AA120" s="68" t="s">
        <v>50</v>
      </c>
      <c r="AB120" s="68" t="s">
        <v>50</v>
      </c>
      <c r="AC120" s="114">
        <f>702-(Tabela5[[#This Row],[2016r Wartość roczna Ogółem]]+Tabela5[[#This Row],[2017r Wartość roczna Ogółem]]+Tabela5[[#This Row],[2018r Wartość roczna Ogółem]]+Tabela5[[#This Row],[2019r Wartość roczna Ogółem]]+Tabela5[[#This Row],[2020 r 
Wartość roczna
Ogółem]])</f>
        <v>249</v>
      </c>
      <c r="AD120" s="68" t="s">
        <v>50</v>
      </c>
      <c r="AE120" s="68" t="s">
        <v>50</v>
      </c>
      <c r="AF120" s="114">
        <f>1056-(Tabela5[[#This Row],[2021 r 
Wartość roczna
Ogółem]]+Tabela5[[#This Row],[2020 r 
Wartość roczna
Ogółem]]+Tabela5[[#This Row],[2019r Wartość roczna Ogółem]]+Tabela5[[#This Row],[2018r Wartość roczna Ogółem]]+Tabela5[[#This Row],[2017r Wartość roczna Ogółem]]+Tabela5[[#This Row],[2016r Wartość roczna Ogółem]])</f>
        <v>354</v>
      </c>
      <c r="AG120" s="68" t="s">
        <v>50</v>
      </c>
      <c r="AH120" s="68" t="s">
        <v>50</v>
      </c>
      <c r="AI120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1056</v>
      </c>
      <c r="AJ120" s="68">
        <f>1434-Tabela5[[#This Row],[wartość skumulowana do 2022
(kolumna techniczna)]]</f>
        <v>378</v>
      </c>
      <c r="AK120" s="68" t="s">
        <v>50</v>
      </c>
      <c r="AL120" s="68" t="s">
        <v>50</v>
      </c>
      <c r="AM120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1434</v>
      </c>
      <c r="AN120" s="68" t="s">
        <v>50</v>
      </c>
      <c r="AO120" s="68" t="s">
        <v>50</v>
      </c>
      <c r="AP120" s="2">
        <f t="shared" si="12"/>
        <v>1.5898004434589801</v>
      </c>
      <c r="AQ120" s="68" t="s">
        <v>50</v>
      </c>
      <c r="AR120" s="78" t="s">
        <v>50</v>
      </c>
    </row>
    <row r="121" spans="1:48" ht="46.5" customHeight="1" x14ac:dyDescent="0.35">
      <c r="A121" s="74">
        <v>80</v>
      </c>
      <c r="B121" s="67" t="s">
        <v>123</v>
      </c>
      <c r="C121" s="67" t="s">
        <v>48</v>
      </c>
      <c r="D121" s="67" t="s">
        <v>81</v>
      </c>
      <c r="E121" s="68">
        <v>2</v>
      </c>
      <c r="F121" s="68" t="s">
        <v>50</v>
      </c>
      <c r="G121" s="68" t="s">
        <v>50</v>
      </c>
      <c r="H121" s="68">
        <v>0</v>
      </c>
      <c r="I121" s="68" t="s">
        <v>50</v>
      </c>
      <c r="J121" s="68" t="s">
        <v>50</v>
      </c>
      <c r="K121" s="68">
        <v>0</v>
      </c>
      <c r="L121" s="68" t="s">
        <v>50</v>
      </c>
      <c r="M121" s="68" t="s">
        <v>50</v>
      </c>
      <c r="N121" s="68">
        <v>0</v>
      </c>
      <c r="O121" s="68" t="s">
        <v>50</v>
      </c>
      <c r="P121" s="68" t="s">
        <v>50</v>
      </c>
      <c r="Q121" s="68">
        <f t="shared" ref="Q121:Q126" si="13">K121+N121</f>
        <v>0</v>
      </c>
      <c r="R121" s="68" t="s">
        <v>50</v>
      </c>
      <c r="S121" s="68" t="s">
        <v>50</v>
      </c>
      <c r="T121" s="68">
        <f>N121+Q121</f>
        <v>0</v>
      </c>
      <c r="U121" s="68" t="s">
        <v>50</v>
      </c>
      <c r="V121" s="68" t="s">
        <v>50</v>
      </c>
      <c r="W121" s="68">
        <v>0</v>
      </c>
      <c r="X121" s="68" t="s">
        <v>50</v>
      </c>
      <c r="Y121" s="68" t="s">
        <v>50</v>
      </c>
      <c r="Z121" s="68">
        <v>0</v>
      </c>
      <c r="AA121" s="68" t="s">
        <v>50</v>
      </c>
      <c r="AB121" s="68" t="s">
        <v>50</v>
      </c>
      <c r="AC121" s="68">
        <v>0</v>
      </c>
      <c r="AD121" s="68" t="s">
        <v>50</v>
      </c>
      <c r="AE121" s="68" t="s">
        <v>50</v>
      </c>
      <c r="AF121" s="68">
        <v>0</v>
      </c>
      <c r="AG121" s="68" t="s">
        <v>50</v>
      </c>
      <c r="AH121" s="68" t="s">
        <v>50</v>
      </c>
      <c r="AI121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0</v>
      </c>
      <c r="AJ121" s="68">
        <f>2-Tabela5[[#This Row],[wartość skumulowana do 2022
(kolumna techniczna)]]</f>
        <v>2</v>
      </c>
      <c r="AK121" s="68" t="s">
        <v>50</v>
      </c>
      <c r="AL121" s="68" t="s">
        <v>50</v>
      </c>
      <c r="AM121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2</v>
      </c>
      <c r="AN121" s="68" t="s">
        <v>50</v>
      </c>
      <c r="AO121" s="68" t="s">
        <v>50</v>
      </c>
      <c r="AP121" s="2">
        <f t="shared" si="12"/>
        <v>1</v>
      </c>
      <c r="AQ121" s="68" t="s">
        <v>50</v>
      </c>
      <c r="AR121" s="78" t="s">
        <v>50</v>
      </c>
    </row>
    <row r="122" spans="1:48" ht="46.5" customHeight="1" x14ac:dyDescent="0.35">
      <c r="A122" s="74">
        <v>80</v>
      </c>
      <c r="B122" s="67" t="s">
        <v>123</v>
      </c>
      <c r="C122" s="67" t="s">
        <v>51</v>
      </c>
      <c r="D122" s="67" t="s">
        <v>81</v>
      </c>
      <c r="E122" s="68">
        <v>1</v>
      </c>
      <c r="F122" s="68" t="s">
        <v>50</v>
      </c>
      <c r="G122" s="68" t="s">
        <v>50</v>
      </c>
      <c r="H122" s="68">
        <v>0</v>
      </c>
      <c r="I122" s="68" t="s">
        <v>50</v>
      </c>
      <c r="J122" s="68" t="s">
        <v>50</v>
      </c>
      <c r="K122" s="68">
        <v>0</v>
      </c>
      <c r="L122" s="68" t="s">
        <v>50</v>
      </c>
      <c r="M122" s="68" t="s">
        <v>50</v>
      </c>
      <c r="N122" s="68">
        <v>0</v>
      </c>
      <c r="O122" s="68" t="s">
        <v>50</v>
      </c>
      <c r="P122" s="68" t="s">
        <v>50</v>
      </c>
      <c r="Q122" s="68">
        <f t="shared" si="13"/>
        <v>0</v>
      </c>
      <c r="R122" s="68" t="s">
        <v>50</v>
      </c>
      <c r="S122" s="68" t="s">
        <v>50</v>
      </c>
      <c r="T122" s="68">
        <f>N122+Q122</f>
        <v>0</v>
      </c>
      <c r="U122" s="68" t="s">
        <v>50</v>
      </c>
      <c r="V122" s="68" t="s">
        <v>50</v>
      </c>
      <c r="W122" s="68">
        <v>0</v>
      </c>
      <c r="X122" s="68" t="s">
        <v>50</v>
      </c>
      <c r="Y122" s="68" t="s">
        <v>50</v>
      </c>
      <c r="Z122" s="68">
        <v>0</v>
      </c>
      <c r="AA122" s="68" t="s">
        <v>50</v>
      </c>
      <c r="AB122" s="68" t="s">
        <v>50</v>
      </c>
      <c r="AC122" s="68">
        <v>0</v>
      </c>
      <c r="AD122" s="68" t="s">
        <v>50</v>
      </c>
      <c r="AE122" s="68" t="s">
        <v>50</v>
      </c>
      <c r="AF122" s="68">
        <v>0</v>
      </c>
      <c r="AG122" s="68" t="s">
        <v>50</v>
      </c>
      <c r="AH122" s="68" t="s">
        <v>50</v>
      </c>
      <c r="AI122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0</v>
      </c>
      <c r="AJ122" s="68">
        <f>1-Tabela5[[#This Row],[wartość skumulowana do 2022
(kolumna techniczna)]]</f>
        <v>1</v>
      </c>
      <c r="AK122" s="68" t="s">
        <v>50</v>
      </c>
      <c r="AL122" s="68" t="s">
        <v>50</v>
      </c>
      <c r="AM122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22" s="68" t="s">
        <v>50</v>
      </c>
      <c r="AO122" s="68" t="s">
        <v>50</v>
      </c>
      <c r="AP122" s="2">
        <f t="shared" si="12"/>
        <v>1</v>
      </c>
      <c r="AQ122" s="68" t="s">
        <v>50</v>
      </c>
      <c r="AR122" s="78" t="s">
        <v>50</v>
      </c>
    </row>
    <row r="123" spans="1:48" ht="46.5" customHeight="1" x14ac:dyDescent="0.35">
      <c r="A123" s="74">
        <v>81</v>
      </c>
      <c r="B123" s="67" t="s">
        <v>124</v>
      </c>
      <c r="C123" s="67" t="s">
        <v>48</v>
      </c>
      <c r="D123" s="67" t="s">
        <v>81</v>
      </c>
      <c r="E123" s="68">
        <v>1</v>
      </c>
      <c r="F123" s="68" t="s">
        <v>50</v>
      </c>
      <c r="G123" s="68" t="s">
        <v>50</v>
      </c>
      <c r="H123" s="68">
        <v>0</v>
      </c>
      <c r="I123" s="68" t="s">
        <v>50</v>
      </c>
      <c r="J123" s="68" t="s">
        <v>50</v>
      </c>
      <c r="K123" s="68">
        <v>0</v>
      </c>
      <c r="L123" s="68" t="s">
        <v>50</v>
      </c>
      <c r="M123" s="68" t="s">
        <v>50</v>
      </c>
      <c r="N123" s="68">
        <v>0</v>
      </c>
      <c r="O123" s="68" t="s">
        <v>50</v>
      </c>
      <c r="P123" s="68" t="s">
        <v>50</v>
      </c>
      <c r="Q123" s="68">
        <f t="shared" si="13"/>
        <v>0</v>
      </c>
      <c r="R123" s="68" t="s">
        <v>50</v>
      </c>
      <c r="S123" s="68" t="s">
        <v>50</v>
      </c>
      <c r="T123" s="68">
        <v>1</v>
      </c>
      <c r="U123" s="68" t="s">
        <v>50</v>
      </c>
      <c r="V123" s="68" t="s">
        <v>50</v>
      </c>
      <c r="W123" s="68">
        <v>0</v>
      </c>
      <c r="X123" s="68" t="s">
        <v>50</v>
      </c>
      <c r="Y123" s="68" t="s">
        <v>50</v>
      </c>
      <c r="Z123" s="68">
        <v>0</v>
      </c>
      <c r="AA123" s="68" t="s">
        <v>50</v>
      </c>
      <c r="AB123" s="68" t="s">
        <v>50</v>
      </c>
      <c r="AC123" s="68">
        <v>0</v>
      </c>
      <c r="AD123" s="68" t="s">
        <v>50</v>
      </c>
      <c r="AE123" s="68" t="s">
        <v>50</v>
      </c>
      <c r="AF123" s="68">
        <v>0</v>
      </c>
      <c r="AG123" s="68" t="s">
        <v>50</v>
      </c>
      <c r="AH123" s="68" t="s">
        <v>50</v>
      </c>
      <c r="AI123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</v>
      </c>
      <c r="AJ123" s="68">
        <f>1-Tabela5[[#This Row],[wartość skumulowana do 2022
(kolumna techniczna)]]</f>
        <v>0</v>
      </c>
      <c r="AK123" s="68" t="s">
        <v>50</v>
      </c>
      <c r="AL123" s="68" t="s">
        <v>50</v>
      </c>
      <c r="AM123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23" s="68" t="s">
        <v>50</v>
      </c>
      <c r="AO123" s="68" t="s">
        <v>50</v>
      </c>
      <c r="AP123" s="2">
        <f t="shared" si="12"/>
        <v>1</v>
      </c>
      <c r="AQ123" s="68" t="s">
        <v>50</v>
      </c>
      <c r="AR123" s="78" t="s">
        <v>50</v>
      </c>
    </row>
    <row r="124" spans="1:48" ht="46.5" customHeight="1" x14ac:dyDescent="0.35">
      <c r="A124" s="74">
        <v>81</v>
      </c>
      <c r="B124" s="67" t="s">
        <v>124</v>
      </c>
      <c r="C124" s="67" t="s">
        <v>51</v>
      </c>
      <c r="D124" s="67" t="s">
        <v>81</v>
      </c>
      <c r="E124" s="68">
        <v>1</v>
      </c>
      <c r="F124" s="68" t="s">
        <v>50</v>
      </c>
      <c r="G124" s="68" t="s">
        <v>50</v>
      </c>
      <c r="H124" s="68">
        <v>0</v>
      </c>
      <c r="I124" s="68" t="s">
        <v>50</v>
      </c>
      <c r="J124" s="68" t="s">
        <v>50</v>
      </c>
      <c r="K124" s="68">
        <v>0</v>
      </c>
      <c r="L124" s="68" t="s">
        <v>50</v>
      </c>
      <c r="M124" s="68" t="s">
        <v>50</v>
      </c>
      <c r="N124" s="68">
        <v>0</v>
      </c>
      <c r="O124" s="68" t="s">
        <v>50</v>
      </c>
      <c r="P124" s="68" t="s">
        <v>50</v>
      </c>
      <c r="Q124" s="68">
        <f t="shared" si="13"/>
        <v>0</v>
      </c>
      <c r="R124" s="68" t="s">
        <v>50</v>
      </c>
      <c r="S124" s="68" t="s">
        <v>50</v>
      </c>
      <c r="T124" s="68">
        <v>1</v>
      </c>
      <c r="U124" s="68" t="s">
        <v>50</v>
      </c>
      <c r="V124" s="68" t="s">
        <v>50</v>
      </c>
      <c r="W124" s="68">
        <v>0</v>
      </c>
      <c r="X124" s="68" t="s">
        <v>50</v>
      </c>
      <c r="Y124" s="68" t="s">
        <v>50</v>
      </c>
      <c r="Z124" s="68">
        <v>0</v>
      </c>
      <c r="AA124" s="68" t="s">
        <v>50</v>
      </c>
      <c r="AB124" s="68" t="s">
        <v>50</v>
      </c>
      <c r="AC124" s="68">
        <v>0</v>
      </c>
      <c r="AD124" s="68" t="s">
        <v>50</v>
      </c>
      <c r="AE124" s="68" t="s">
        <v>50</v>
      </c>
      <c r="AF124" s="68">
        <v>0</v>
      </c>
      <c r="AG124" s="68" t="s">
        <v>50</v>
      </c>
      <c r="AH124" s="68" t="s">
        <v>50</v>
      </c>
      <c r="AI124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</v>
      </c>
      <c r="AJ124" s="68">
        <f>1-Tabela5[[#This Row],[wartość skumulowana do 2022
(kolumna techniczna)]]</f>
        <v>0</v>
      </c>
      <c r="AK124" s="68" t="s">
        <v>50</v>
      </c>
      <c r="AL124" s="68" t="s">
        <v>50</v>
      </c>
      <c r="AM124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24" s="68" t="s">
        <v>50</v>
      </c>
      <c r="AO124" s="68" t="s">
        <v>50</v>
      </c>
      <c r="AP124" s="2">
        <f t="shared" si="12"/>
        <v>1</v>
      </c>
      <c r="AQ124" s="68" t="s">
        <v>50</v>
      </c>
      <c r="AR124" s="78" t="s">
        <v>50</v>
      </c>
    </row>
    <row r="125" spans="1:48" ht="46.5" customHeight="1" x14ac:dyDescent="0.35">
      <c r="A125" s="74">
        <v>295</v>
      </c>
      <c r="B125" s="67" t="s">
        <v>125</v>
      </c>
      <c r="C125" s="67" t="s">
        <v>48</v>
      </c>
      <c r="D125" s="67" t="s">
        <v>81</v>
      </c>
      <c r="E125" s="68">
        <v>2</v>
      </c>
      <c r="F125" s="68" t="s">
        <v>50</v>
      </c>
      <c r="G125" s="68" t="s">
        <v>50</v>
      </c>
      <c r="H125" s="68">
        <v>0</v>
      </c>
      <c r="I125" s="68" t="s">
        <v>50</v>
      </c>
      <c r="J125" s="68" t="s">
        <v>50</v>
      </c>
      <c r="K125" s="68">
        <v>0</v>
      </c>
      <c r="L125" s="68" t="s">
        <v>50</v>
      </c>
      <c r="M125" s="68" t="s">
        <v>50</v>
      </c>
      <c r="N125" s="68">
        <v>0</v>
      </c>
      <c r="O125" s="68" t="s">
        <v>50</v>
      </c>
      <c r="P125" s="68" t="s">
        <v>50</v>
      </c>
      <c r="Q125" s="68">
        <f t="shared" si="13"/>
        <v>0</v>
      </c>
      <c r="R125" s="68" t="s">
        <v>50</v>
      </c>
      <c r="S125" s="68" t="s">
        <v>50</v>
      </c>
      <c r="T125" s="68">
        <f>N125+Q125</f>
        <v>0</v>
      </c>
      <c r="U125" s="68" t="s">
        <v>50</v>
      </c>
      <c r="V125" s="68" t="s">
        <v>50</v>
      </c>
      <c r="W125" s="68">
        <v>2</v>
      </c>
      <c r="X125" s="68" t="s">
        <v>50</v>
      </c>
      <c r="Y125" s="68" t="s">
        <v>50</v>
      </c>
      <c r="Z125" s="68">
        <v>0</v>
      </c>
      <c r="AA125" s="68" t="s">
        <v>50</v>
      </c>
      <c r="AB125" s="68" t="s">
        <v>50</v>
      </c>
      <c r="AC125" s="68">
        <v>0</v>
      </c>
      <c r="AD125" s="68" t="s">
        <v>50</v>
      </c>
      <c r="AE125" s="68" t="s">
        <v>50</v>
      </c>
      <c r="AF125" s="68">
        <v>0</v>
      </c>
      <c r="AG125" s="68" t="s">
        <v>50</v>
      </c>
      <c r="AH125" s="68" t="s">
        <v>50</v>
      </c>
      <c r="AI125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2</v>
      </c>
      <c r="AJ125" s="68">
        <f>2-Tabela5[[#This Row],[wartość skumulowana do 2022
(kolumna techniczna)]]</f>
        <v>0</v>
      </c>
      <c r="AK125" s="68" t="s">
        <v>50</v>
      </c>
      <c r="AL125" s="68" t="s">
        <v>50</v>
      </c>
      <c r="AM125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2</v>
      </c>
      <c r="AN125" s="68" t="s">
        <v>50</v>
      </c>
      <c r="AO125" s="68" t="s">
        <v>50</v>
      </c>
      <c r="AP125" s="2">
        <f t="shared" si="12"/>
        <v>1</v>
      </c>
      <c r="AQ125" s="68" t="s">
        <v>50</v>
      </c>
      <c r="AR125" s="78" t="s">
        <v>50</v>
      </c>
    </row>
    <row r="126" spans="1:48" ht="46.5" customHeight="1" x14ac:dyDescent="0.35">
      <c r="A126" s="74">
        <v>295</v>
      </c>
      <c r="B126" s="67" t="s">
        <v>125</v>
      </c>
      <c r="C126" s="67" t="s">
        <v>51</v>
      </c>
      <c r="D126" s="67" t="s">
        <v>81</v>
      </c>
      <c r="E126" s="68">
        <v>1</v>
      </c>
      <c r="F126" s="68" t="s">
        <v>50</v>
      </c>
      <c r="G126" s="68" t="s">
        <v>50</v>
      </c>
      <c r="H126" s="68">
        <v>0</v>
      </c>
      <c r="I126" s="68" t="s">
        <v>50</v>
      </c>
      <c r="J126" s="68" t="s">
        <v>50</v>
      </c>
      <c r="K126" s="68">
        <v>0</v>
      </c>
      <c r="L126" s="68" t="s">
        <v>50</v>
      </c>
      <c r="M126" s="68" t="s">
        <v>50</v>
      </c>
      <c r="N126" s="68">
        <v>0</v>
      </c>
      <c r="O126" s="68" t="s">
        <v>50</v>
      </c>
      <c r="P126" s="68" t="s">
        <v>50</v>
      </c>
      <c r="Q126" s="68">
        <f t="shared" si="13"/>
        <v>0</v>
      </c>
      <c r="R126" s="68" t="s">
        <v>50</v>
      </c>
      <c r="S126" s="68" t="s">
        <v>50</v>
      </c>
      <c r="T126" s="68">
        <f>N126+Q126</f>
        <v>0</v>
      </c>
      <c r="U126" s="68" t="s">
        <v>50</v>
      </c>
      <c r="V126" s="68" t="s">
        <v>50</v>
      </c>
      <c r="W126" s="68">
        <v>1</v>
      </c>
      <c r="X126" s="68" t="s">
        <v>50</v>
      </c>
      <c r="Y126" s="68" t="s">
        <v>50</v>
      </c>
      <c r="Z126" s="68">
        <v>0</v>
      </c>
      <c r="AA126" s="68" t="s">
        <v>50</v>
      </c>
      <c r="AB126" s="68" t="s">
        <v>50</v>
      </c>
      <c r="AC126" s="68">
        <v>0</v>
      </c>
      <c r="AD126" s="68" t="s">
        <v>50</v>
      </c>
      <c r="AE126" s="68" t="s">
        <v>50</v>
      </c>
      <c r="AF126" s="68">
        <v>0</v>
      </c>
      <c r="AG126" s="68" t="s">
        <v>50</v>
      </c>
      <c r="AH126" s="68" t="s">
        <v>50</v>
      </c>
      <c r="AI126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</v>
      </c>
      <c r="AJ126" s="68">
        <f>1-Tabela5[[#This Row],[wartość skumulowana do 2022
(kolumna techniczna)]]</f>
        <v>0</v>
      </c>
      <c r="AK126" s="68" t="s">
        <v>50</v>
      </c>
      <c r="AL126" s="68" t="s">
        <v>50</v>
      </c>
      <c r="AM126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26" s="68" t="s">
        <v>50</v>
      </c>
      <c r="AO126" s="68" t="s">
        <v>50</v>
      </c>
      <c r="AP126" s="2">
        <f t="shared" si="12"/>
        <v>1</v>
      </c>
      <c r="AQ126" s="68" t="s">
        <v>50</v>
      </c>
      <c r="AR126" s="78" t="s">
        <v>50</v>
      </c>
    </row>
    <row r="127" spans="1:48" ht="46.5" customHeight="1" x14ac:dyDescent="0.35">
      <c r="A127" s="74">
        <v>296</v>
      </c>
      <c r="B127" s="67" t="s">
        <v>126</v>
      </c>
      <c r="C127" s="67" t="s">
        <v>48</v>
      </c>
      <c r="D127" s="67" t="s">
        <v>81</v>
      </c>
      <c r="E127" s="68">
        <v>173</v>
      </c>
      <c r="F127" s="68" t="s">
        <v>50</v>
      </c>
      <c r="G127" s="68" t="s">
        <v>50</v>
      </c>
      <c r="H127" s="68">
        <v>0</v>
      </c>
      <c r="I127" s="68" t="s">
        <v>50</v>
      </c>
      <c r="J127" s="68" t="s">
        <v>50</v>
      </c>
      <c r="K127" s="68">
        <v>0</v>
      </c>
      <c r="L127" s="68" t="s">
        <v>50</v>
      </c>
      <c r="M127" s="68" t="s">
        <v>50</v>
      </c>
      <c r="N127" s="68">
        <v>0</v>
      </c>
      <c r="O127" s="68" t="s">
        <v>50</v>
      </c>
      <c r="P127" s="68" t="s">
        <v>50</v>
      </c>
      <c r="Q127" s="68">
        <v>16</v>
      </c>
      <c r="R127" s="68" t="s">
        <v>50</v>
      </c>
      <c r="S127" s="68" t="s">
        <v>50</v>
      </c>
      <c r="T127" s="114">
        <f>73-Tabela5[[#This Row],[2017r Wartość roczna Ogółem]]</f>
        <v>57</v>
      </c>
      <c r="U127" s="68" t="s">
        <v>50</v>
      </c>
      <c r="V127" s="68" t="s">
        <v>50</v>
      </c>
      <c r="W127" s="114">
        <f>103-(Tabela5[[#This Row],[2017r Wartość roczna Ogółem]]+Tabela5[[#This Row],[2018r Wartość roczna Ogółem]])</f>
        <v>30</v>
      </c>
      <c r="X127" s="68" t="s">
        <v>50</v>
      </c>
      <c r="Y127" s="68" t="s">
        <v>50</v>
      </c>
      <c r="Z127" s="114">
        <f>170-(Tabela5[[#This Row],[2017r Wartość roczna Ogółem]]+Tabela5[[#This Row],[2018r Wartość roczna Ogółem]]+Tabela5[[#This Row],[2019r Wartość roczna Ogółem]])</f>
        <v>67</v>
      </c>
      <c r="AA127" s="68" t="s">
        <v>50</v>
      </c>
      <c r="AB127" s="68" t="s">
        <v>50</v>
      </c>
      <c r="AC127" s="68">
        <v>10</v>
      </c>
      <c r="AD127" s="68" t="s">
        <v>50</v>
      </c>
      <c r="AE127" s="68" t="s">
        <v>50</v>
      </c>
      <c r="AF127" s="68">
        <v>0</v>
      </c>
      <c r="AG127" s="68" t="s">
        <v>50</v>
      </c>
      <c r="AH127" s="68" t="s">
        <v>50</v>
      </c>
      <c r="AI127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180</v>
      </c>
      <c r="AJ127" s="68">
        <f>180-Tabela5[[#This Row],[wartość skumulowana do 2022
(kolumna techniczna)]]</f>
        <v>0</v>
      </c>
      <c r="AK127" s="68" t="s">
        <v>50</v>
      </c>
      <c r="AL127" s="68" t="s">
        <v>50</v>
      </c>
      <c r="AM127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180</v>
      </c>
      <c r="AN127" s="68" t="s">
        <v>50</v>
      </c>
      <c r="AO127" s="68" t="s">
        <v>50</v>
      </c>
      <c r="AP127" s="2">
        <f t="shared" si="12"/>
        <v>1.0404624277456647</v>
      </c>
      <c r="AQ127" s="68" t="s">
        <v>50</v>
      </c>
      <c r="AR127" s="78" t="s">
        <v>50</v>
      </c>
    </row>
    <row r="128" spans="1:48" ht="46.5" customHeight="1" x14ac:dyDescent="0.35">
      <c r="A128" s="74">
        <v>296</v>
      </c>
      <c r="B128" s="67" t="s">
        <v>126</v>
      </c>
      <c r="C128" s="67" t="s">
        <v>51</v>
      </c>
      <c r="D128" s="67" t="s">
        <v>81</v>
      </c>
      <c r="E128" s="68">
        <v>27</v>
      </c>
      <c r="F128" s="68" t="s">
        <v>50</v>
      </c>
      <c r="G128" s="68" t="s">
        <v>50</v>
      </c>
      <c r="H128" s="68">
        <v>0</v>
      </c>
      <c r="I128" s="68" t="s">
        <v>50</v>
      </c>
      <c r="J128" s="68" t="s">
        <v>50</v>
      </c>
      <c r="K128" s="68">
        <v>0</v>
      </c>
      <c r="L128" s="68" t="s">
        <v>50</v>
      </c>
      <c r="M128" s="68" t="s">
        <v>50</v>
      </c>
      <c r="N128" s="68">
        <v>0</v>
      </c>
      <c r="O128" s="68" t="s">
        <v>50</v>
      </c>
      <c r="P128" s="68" t="s">
        <v>50</v>
      </c>
      <c r="Q128" s="68">
        <v>3</v>
      </c>
      <c r="R128" s="68" t="s">
        <v>50</v>
      </c>
      <c r="S128" s="68" t="s">
        <v>50</v>
      </c>
      <c r="T128" s="114">
        <f>11-Tabela5[[#This Row],[2017r Wartość roczna Ogółem]]</f>
        <v>8</v>
      </c>
      <c r="U128" s="68" t="s">
        <v>50</v>
      </c>
      <c r="V128" s="68" t="s">
        <v>50</v>
      </c>
      <c r="W128" s="114">
        <f>16-(Tabela5[[#This Row],[2017r Wartość roczna Ogółem]]+Tabela5[[#This Row],[2018r Wartość roczna Ogółem]])</f>
        <v>5</v>
      </c>
      <c r="X128" s="68" t="s">
        <v>50</v>
      </c>
      <c r="Y128" s="68" t="s">
        <v>50</v>
      </c>
      <c r="Z128" s="114">
        <f>27-(Tabela5[[#This Row],[2017r Wartość roczna Ogółem]]+Tabela5[[#This Row],[2018r Wartość roczna Ogółem]]+Tabela5[[#This Row],[2019r Wartość roczna Ogółem]])</f>
        <v>11</v>
      </c>
      <c r="AA128" s="68" t="s">
        <v>50</v>
      </c>
      <c r="AB128" s="68" t="s">
        <v>50</v>
      </c>
      <c r="AC128" s="68">
        <v>1</v>
      </c>
      <c r="AD128" s="68" t="s">
        <v>50</v>
      </c>
      <c r="AE128" s="68" t="s">
        <v>50</v>
      </c>
      <c r="AF128" s="68">
        <v>0</v>
      </c>
      <c r="AG128" s="68" t="s">
        <v>50</v>
      </c>
      <c r="AH128" s="68" t="s">
        <v>50</v>
      </c>
      <c r="AI128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28</v>
      </c>
      <c r="AJ128" s="68">
        <f>28-Tabela5[[#This Row],[wartość skumulowana do 2022
(kolumna techniczna)]]</f>
        <v>0</v>
      </c>
      <c r="AK128" s="68" t="s">
        <v>50</v>
      </c>
      <c r="AL128" s="68" t="s">
        <v>50</v>
      </c>
      <c r="AM128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28</v>
      </c>
      <c r="AN128" s="68" t="s">
        <v>50</v>
      </c>
      <c r="AO128" s="68" t="s">
        <v>50</v>
      </c>
      <c r="AP128" s="2">
        <f t="shared" si="12"/>
        <v>1.037037037037037</v>
      </c>
      <c r="AQ128" s="68" t="s">
        <v>50</v>
      </c>
      <c r="AR128" s="78" t="s">
        <v>50</v>
      </c>
    </row>
    <row r="129" spans="1:44" ht="46.5" customHeight="1" x14ac:dyDescent="0.35">
      <c r="A129" s="74">
        <v>84</v>
      </c>
      <c r="B129" s="67" t="s">
        <v>127</v>
      </c>
      <c r="C129" s="67" t="s">
        <v>48</v>
      </c>
      <c r="D129" s="67" t="s">
        <v>81</v>
      </c>
      <c r="E129" s="68">
        <v>1</v>
      </c>
      <c r="F129" s="68" t="s">
        <v>50</v>
      </c>
      <c r="G129" s="68" t="s">
        <v>50</v>
      </c>
      <c r="H129" s="68">
        <v>0</v>
      </c>
      <c r="I129" s="68" t="s">
        <v>50</v>
      </c>
      <c r="J129" s="68" t="s">
        <v>50</v>
      </c>
      <c r="K129" s="68">
        <v>0</v>
      </c>
      <c r="L129" s="68" t="s">
        <v>50</v>
      </c>
      <c r="M129" s="68" t="s">
        <v>50</v>
      </c>
      <c r="N129" s="68">
        <v>0</v>
      </c>
      <c r="O129" s="68" t="s">
        <v>50</v>
      </c>
      <c r="P129" s="68" t="s">
        <v>50</v>
      </c>
      <c r="Q129" s="68">
        <f>K129+N129</f>
        <v>0</v>
      </c>
      <c r="R129" s="68" t="s">
        <v>50</v>
      </c>
      <c r="S129" s="68" t="s">
        <v>50</v>
      </c>
      <c r="T129" s="68">
        <f>N129+Q129</f>
        <v>0</v>
      </c>
      <c r="U129" s="68" t="s">
        <v>50</v>
      </c>
      <c r="V129" s="68" t="s">
        <v>50</v>
      </c>
      <c r="W129" s="68">
        <v>0</v>
      </c>
      <c r="X129" s="68" t="s">
        <v>50</v>
      </c>
      <c r="Y129" s="68" t="s">
        <v>50</v>
      </c>
      <c r="Z129" s="68">
        <v>0</v>
      </c>
      <c r="AA129" s="68" t="s">
        <v>50</v>
      </c>
      <c r="AB129" s="68" t="s">
        <v>50</v>
      </c>
      <c r="AC129" s="68">
        <v>0</v>
      </c>
      <c r="AD129" s="68" t="s">
        <v>50</v>
      </c>
      <c r="AE129" s="68" t="s">
        <v>50</v>
      </c>
      <c r="AF129" s="68">
        <v>0</v>
      </c>
      <c r="AG129" s="68" t="s">
        <v>50</v>
      </c>
      <c r="AH129" s="68" t="s">
        <v>50</v>
      </c>
      <c r="AI129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0</v>
      </c>
      <c r="AJ129" s="68">
        <f>1-Tabela5[[#This Row],[wartość skumulowana do 2022
(kolumna techniczna)]]</f>
        <v>1</v>
      </c>
      <c r="AK129" s="68" t="s">
        <v>50</v>
      </c>
      <c r="AL129" s="68" t="s">
        <v>50</v>
      </c>
      <c r="AM129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29" s="68" t="s">
        <v>50</v>
      </c>
      <c r="AO129" s="68" t="s">
        <v>50</v>
      </c>
      <c r="AP129" s="2">
        <f t="shared" si="12"/>
        <v>1</v>
      </c>
      <c r="AQ129" s="68" t="s">
        <v>50</v>
      </c>
      <c r="AR129" s="78" t="s">
        <v>50</v>
      </c>
    </row>
    <row r="130" spans="1:44" ht="46.5" customHeight="1" x14ac:dyDescent="0.35">
      <c r="A130" s="74">
        <v>84</v>
      </c>
      <c r="B130" s="67" t="s">
        <v>127</v>
      </c>
      <c r="C130" s="67" t="s">
        <v>51</v>
      </c>
      <c r="D130" s="67" t="s">
        <v>81</v>
      </c>
      <c r="E130" s="68">
        <v>1</v>
      </c>
      <c r="F130" s="68" t="s">
        <v>50</v>
      </c>
      <c r="G130" s="68" t="s">
        <v>50</v>
      </c>
      <c r="H130" s="68">
        <v>0</v>
      </c>
      <c r="I130" s="68" t="s">
        <v>50</v>
      </c>
      <c r="J130" s="68" t="s">
        <v>50</v>
      </c>
      <c r="K130" s="68">
        <v>0</v>
      </c>
      <c r="L130" s="68" t="s">
        <v>50</v>
      </c>
      <c r="M130" s="68" t="s">
        <v>50</v>
      </c>
      <c r="N130" s="68">
        <v>0</v>
      </c>
      <c r="O130" s="68" t="s">
        <v>50</v>
      </c>
      <c r="P130" s="68" t="s">
        <v>50</v>
      </c>
      <c r="Q130" s="68">
        <f>K130+N130</f>
        <v>0</v>
      </c>
      <c r="R130" s="68" t="s">
        <v>50</v>
      </c>
      <c r="S130" s="68" t="s">
        <v>50</v>
      </c>
      <c r="T130" s="68">
        <f>N130+Q130</f>
        <v>0</v>
      </c>
      <c r="U130" s="68" t="s">
        <v>50</v>
      </c>
      <c r="V130" s="68" t="s">
        <v>50</v>
      </c>
      <c r="W130" s="68">
        <v>0</v>
      </c>
      <c r="X130" s="68" t="s">
        <v>50</v>
      </c>
      <c r="Y130" s="68" t="s">
        <v>50</v>
      </c>
      <c r="Z130" s="68">
        <v>0</v>
      </c>
      <c r="AA130" s="68" t="s">
        <v>50</v>
      </c>
      <c r="AB130" s="68" t="s">
        <v>50</v>
      </c>
      <c r="AC130" s="68">
        <v>0</v>
      </c>
      <c r="AD130" s="68" t="s">
        <v>50</v>
      </c>
      <c r="AE130" s="68" t="s">
        <v>50</v>
      </c>
      <c r="AF130" s="68">
        <v>0</v>
      </c>
      <c r="AG130" s="68" t="s">
        <v>50</v>
      </c>
      <c r="AH130" s="68" t="s">
        <v>50</v>
      </c>
      <c r="AI130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0</v>
      </c>
      <c r="AJ130" s="68">
        <f>1-Tabela5[[#This Row],[wartość skumulowana do 2022
(kolumna techniczna)]]</f>
        <v>1</v>
      </c>
      <c r="AK130" s="68" t="s">
        <v>50</v>
      </c>
      <c r="AL130" s="68" t="s">
        <v>50</v>
      </c>
      <c r="AM130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30" s="68" t="s">
        <v>50</v>
      </c>
      <c r="AO130" s="68" t="s">
        <v>50</v>
      </c>
      <c r="AP130" s="2">
        <f t="shared" si="12"/>
        <v>1</v>
      </c>
      <c r="AQ130" s="68" t="s">
        <v>50</v>
      </c>
      <c r="AR130" s="78" t="s">
        <v>50</v>
      </c>
    </row>
    <row r="131" spans="1:44" ht="46.5" customHeight="1" x14ac:dyDescent="0.35">
      <c r="A131" s="74">
        <v>86</v>
      </c>
      <c r="B131" s="67" t="s">
        <v>128</v>
      </c>
      <c r="C131" s="67" t="s">
        <v>48</v>
      </c>
      <c r="D131" s="67" t="s">
        <v>49</v>
      </c>
      <c r="E131" s="96">
        <v>1883</v>
      </c>
      <c r="F131" s="68" t="s">
        <v>50</v>
      </c>
      <c r="G131" s="68" t="s">
        <v>50</v>
      </c>
      <c r="H131" s="68">
        <v>0</v>
      </c>
      <c r="I131" s="68" t="s">
        <v>50</v>
      </c>
      <c r="J131" s="68" t="s">
        <v>50</v>
      </c>
      <c r="K131" s="68">
        <v>0</v>
      </c>
      <c r="L131" s="68" t="s">
        <v>50</v>
      </c>
      <c r="M131" s="68" t="s">
        <v>50</v>
      </c>
      <c r="N131" s="68">
        <v>0</v>
      </c>
      <c r="O131" s="68" t="s">
        <v>50</v>
      </c>
      <c r="P131" s="68" t="s">
        <v>50</v>
      </c>
      <c r="Q131" s="68">
        <v>775</v>
      </c>
      <c r="R131" s="68" t="s">
        <v>50</v>
      </c>
      <c r="S131" s="68" t="s">
        <v>50</v>
      </c>
      <c r="T131" s="114">
        <f>1329-Tabela5[[#This Row],[2017r Wartość roczna Ogółem]]</f>
        <v>554</v>
      </c>
      <c r="U131" s="68" t="s">
        <v>50</v>
      </c>
      <c r="V131" s="68" t="s">
        <v>50</v>
      </c>
      <c r="W131" s="114">
        <f>1777-(Tabela5[[#This Row],[2017r Wartość roczna Ogółem]]+Tabela5[[#This Row],[2018r Wartość roczna Ogółem]])</f>
        <v>448</v>
      </c>
      <c r="X131" s="68" t="s">
        <v>50</v>
      </c>
      <c r="Y131" s="68" t="s">
        <v>50</v>
      </c>
      <c r="Z131" s="68">
        <v>37</v>
      </c>
      <c r="AA131" s="68" t="s">
        <v>50</v>
      </c>
      <c r="AB131" s="68" t="s">
        <v>50</v>
      </c>
      <c r="AC131" s="114">
        <f>1931-(Tabela5[[#This Row],[2020 r 
Wartość roczna
Ogółem]]+Tabela5[[#This Row],[2019r Wartość roczna Ogółem]]+Tabela5[[#This Row],[2018r Wartość roczna Ogółem]]+Tabela5[[#This Row],[2017r Wartość roczna Ogółem]])</f>
        <v>117</v>
      </c>
      <c r="AD131" s="68" t="s">
        <v>50</v>
      </c>
      <c r="AE131" s="68" t="s">
        <v>50</v>
      </c>
      <c r="AF131" s="114">
        <f>1994-(Tabela5[[#This Row],[2021 r 
Wartość roczna
Ogółem]]+Tabela5[[#This Row],[2020 r 
Wartość roczna
Ogółem]]+Tabela5[[#This Row],[2019r Wartość roczna Ogółem]]+Tabela5[[#This Row],[2018r Wartość roczna Ogółem]]+Tabela5[[#This Row],[2017r Wartość roczna Ogółem]])</f>
        <v>63</v>
      </c>
      <c r="AG131" s="68" t="s">
        <v>50</v>
      </c>
      <c r="AH131" s="68" t="s">
        <v>50</v>
      </c>
      <c r="AI131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1994</v>
      </c>
      <c r="AJ131" s="68">
        <f>1994-Tabela5[[#This Row],[wartość skumulowana do 2022
(kolumna techniczna)]]</f>
        <v>0</v>
      </c>
      <c r="AK131" s="68" t="s">
        <v>50</v>
      </c>
      <c r="AL131" s="68" t="s">
        <v>50</v>
      </c>
      <c r="AM131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1994</v>
      </c>
      <c r="AN131" s="68" t="s">
        <v>50</v>
      </c>
      <c r="AO131" s="68" t="s">
        <v>50</v>
      </c>
      <c r="AP131" s="2">
        <f t="shared" si="12"/>
        <v>1.0589484864577801</v>
      </c>
      <c r="AQ131" s="68" t="s">
        <v>50</v>
      </c>
      <c r="AR131" s="78" t="s">
        <v>50</v>
      </c>
    </row>
    <row r="132" spans="1:44" ht="46.5" customHeight="1" x14ac:dyDescent="0.35">
      <c r="A132" s="74">
        <v>86</v>
      </c>
      <c r="B132" s="67" t="s">
        <v>128</v>
      </c>
      <c r="C132" s="67" t="s">
        <v>51</v>
      </c>
      <c r="D132" s="67" t="s">
        <v>49</v>
      </c>
      <c r="E132" s="68">
        <v>296</v>
      </c>
      <c r="F132" s="68" t="s">
        <v>50</v>
      </c>
      <c r="G132" s="68" t="s">
        <v>50</v>
      </c>
      <c r="H132" s="68">
        <v>0</v>
      </c>
      <c r="I132" s="68" t="s">
        <v>50</v>
      </c>
      <c r="J132" s="68" t="s">
        <v>50</v>
      </c>
      <c r="K132" s="68">
        <v>0</v>
      </c>
      <c r="L132" s="68" t="s">
        <v>50</v>
      </c>
      <c r="M132" s="68" t="s">
        <v>50</v>
      </c>
      <c r="N132" s="68">
        <v>0</v>
      </c>
      <c r="O132" s="68" t="s">
        <v>50</v>
      </c>
      <c r="P132" s="68" t="s">
        <v>50</v>
      </c>
      <c r="Q132" s="68">
        <v>122</v>
      </c>
      <c r="R132" s="68" t="s">
        <v>50</v>
      </c>
      <c r="S132" s="68" t="s">
        <v>50</v>
      </c>
      <c r="T132" s="114">
        <f>209-Tabela5[[#This Row],[2017r Wartość roczna Ogółem]]</f>
        <v>87</v>
      </c>
      <c r="U132" s="68" t="s">
        <v>50</v>
      </c>
      <c r="V132" s="68" t="s">
        <v>50</v>
      </c>
      <c r="W132" s="114">
        <f>279-(Tabela5[[#This Row],[2017r Wartość roczna Ogółem]]+Tabela5[[#This Row],[2018r Wartość roczna Ogółem]])</f>
        <v>70</v>
      </c>
      <c r="X132" s="68" t="s">
        <v>50</v>
      </c>
      <c r="Y132" s="68" t="s">
        <v>50</v>
      </c>
      <c r="Z132" s="68">
        <v>6</v>
      </c>
      <c r="AA132" s="68" t="s">
        <v>50</v>
      </c>
      <c r="AB132" s="68" t="s">
        <v>50</v>
      </c>
      <c r="AC132" s="114">
        <f>304-(Tabela5[[#This Row],[2020 r 
Wartość roczna
Ogółem]]+Tabela5[[#This Row],[2019r Wartość roczna Ogółem]]+Tabela5[[#This Row],[2018r Wartość roczna Ogółem]]+Tabela5[[#This Row],[2017r Wartość roczna Ogółem]])</f>
        <v>19</v>
      </c>
      <c r="AD132" s="68" t="s">
        <v>50</v>
      </c>
      <c r="AE132" s="68" t="s">
        <v>50</v>
      </c>
      <c r="AF132" s="116">
        <f>314-(Tabela5[[#This Row],[2021 r 
Wartość roczna
Ogółem]]+Tabela5[[#This Row],[2020 r 
Wartość roczna
Ogółem]]+Tabela5[[#This Row],[2019r Wartość roczna Ogółem]]+Tabela5[[#This Row],[2018r Wartość roczna Ogółem]]+Tabela5[[#This Row],[2017r Wartość roczna Ogółem]])</f>
        <v>10</v>
      </c>
      <c r="AG132" s="68" t="s">
        <v>50</v>
      </c>
      <c r="AH132" s="68" t="s">
        <v>50</v>
      </c>
      <c r="AI132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314</v>
      </c>
      <c r="AJ132" s="68">
        <f>314-Tabela5[[#This Row],[wartość skumulowana do 2022
(kolumna techniczna)]]</f>
        <v>0</v>
      </c>
      <c r="AK132" s="68" t="s">
        <v>50</v>
      </c>
      <c r="AL132" s="68" t="s">
        <v>50</v>
      </c>
      <c r="AM132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314</v>
      </c>
      <c r="AN132" s="68" t="s">
        <v>50</v>
      </c>
      <c r="AO132" s="68" t="s">
        <v>50</v>
      </c>
      <c r="AP132" s="2">
        <f t="shared" si="12"/>
        <v>1.0608108108108107</v>
      </c>
      <c r="AQ132" s="68" t="s">
        <v>50</v>
      </c>
      <c r="AR132" s="78" t="s">
        <v>50</v>
      </c>
    </row>
    <row r="133" spans="1:44" ht="46.5" customHeight="1" x14ac:dyDescent="0.35">
      <c r="A133" s="74">
        <v>87</v>
      </c>
      <c r="B133" s="67" t="s">
        <v>129</v>
      </c>
      <c r="C133" s="67" t="s">
        <v>48</v>
      </c>
      <c r="D133" s="67" t="s">
        <v>49</v>
      </c>
      <c r="E133" s="68">
        <v>20083</v>
      </c>
      <c r="F133" s="68" t="s">
        <v>50</v>
      </c>
      <c r="G133" s="68" t="s">
        <v>50</v>
      </c>
      <c r="H133" s="68">
        <v>0</v>
      </c>
      <c r="I133" s="68" t="s">
        <v>50</v>
      </c>
      <c r="J133" s="68" t="s">
        <v>50</v>
      </c>
      <c r="K133" s="68">
        <v>0</v>
      </c>
      <c r="L133" s="68" t="s">
        <v>50</v>
      </c>
      <c r="M133" s="68" t="s">
        <v>50</v>
      </c>
      <c r="N133" s="68">
        <v>0</v>
      </c>
      <c r="O133" s="68" t="s">
        <v>50</v>
      </c>
      <c r="P133" s="68" t="s">
        <v>50</v>
      </c>
      <c r="Q133" s="68">
        <v>9935</v>
      </c>
      <c r="R133" s="68" t="s">
        <v>50</v>
      </c>
      <c r="S133" s="68" t="s">
        <v>50</v>
      </c>
      <c r="T133" s="114">
        <f>20078-Tabela5[[#This Row],[2017r Wartość roczna Ogółem]]</f>
        <v>10143</v>
      </c>
      <c r="U133" s="68" t="s">
        <v>50</v>
      </c>
      <c r="V133" s="68" t="s">
        <v>50</v>
      </c>
      <c r="W133" s="114">
        <f>31741-(Tabela5[[#This Row],[2017r Wartość roczna Ogółem]]+Tabela5[[#This Row],[2018r Wartość roczna Ogółem]])</f>
        <v>11663</v>
      </c>
      <c r="X133" s="68" t="s">
        <v>50</v>
      </c>
      <c r="Y133" s="68" t="s">
        <v>50</v>
      </c>
      <c r="Z133" s="68">
        <v>6505</v>
      </c>
      <c r="AA133" s="68" t="s">
        <v>50</v>
      </c>
      <c r="AB133" s="68" t="s">
        <v>50</v>
      </c>
      <c r="AC133" s="114">
        <f>42975-(Tabela5[[#This Row],[2017r Wartość roczna Ogółem]]+Tabela5[[#This Row],[2018r Wartość roczna Ogółem]]+Tabela5[[#This Row],[2019r Wartość roczna Ogółem]]+Tabela5[[#This Row],[2020 r 
Wartość roczna
Ogółem]])</f>
        <v>4729</v>
      </c>
      <c r="AD133" s="68" t="s">
        <v>50</v>
      </c>
      <c r="AE133" s="68" t="s">
        <v>50</v>
      </c>
      <c r="AF133" s="114">
        <f>43286-(Tabela5[[#This Row],[2021 r 
Wartość roczna
Ogółem]]+Tabela5[[#This Row],[2020 r 
Wartość roczna
Ogółem]]+Tabela5[[#This Row],[2019r Wartość roczna Ogółem]]+Tabela5[[#This Row],[2018r Wartość roczna Ogółem]]+Tabela5[[#This Row],[2017r Wartość roczna Ogółem]])</f>
        <v>311</v>
      </c>
      <c r="AG133" s="68" t="s">
        <v>50</v>
      </c>
      <c r="AH133" s="68" t="s">
        <v>50</v>
      </c>
      <c r="AI133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43286</v>
      </c>
      <c r="AJ133" s="68">
        <v>0</v>
      </c>
      <c r="AK133" s="68" t="s">
        <v>50</v>
      </c>
      <c r="AL133" s="68" t="s">
        <v>50</v>
      </c>
      <c r="AM133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43286</v>
      </c>
      <c r="AN133" s="68" t="s">
        <v>50</v>
      </c>
      <c r="AO133" s="68" t="s">
        <v>50</v>
      </c>
      <c r="AP133" s="2">
        <f t="shared" si="12"/>
        <v>2.155355275606234</v>
      </c>
      <c r="AQ133" s="68" t="s">
        <v>50</v>
      </c>
      <c r="AR133" s="78" t="s">
        <v>50</v>
      </c>
    </row>
    <row r="134" spans="1:44" ht="46.5" customHeight="1" x14ac:dyDescent="0.35">
      <c r="A134" s="74">
        <v>87</v>
      </c>
      <c r="B134" s="67" t="s">
        <v>129</v>
      </c>
      <c r="C134" s="67" t="s">
        <v>51</v>
      </c>
      <c r="D134" s="67" t="s">
        <v>49</v>
      </c>
      <c r="E134" s="68">
        <v>3161</v>
      </c>
      <c r="F134" s="68" t="s">
        <v>50</v>
      </c>
      <c r="G134" s="68" t="s">
        <v>50</v>
      </c>
      <c r="H134" s="68">
        <v>0</v>
      </c>
      <c r="I134" s="68" t="s">
        <v>50</v>
      </c>
      <c r="J134" s="68" t="s">
        <v>50</v>
      </c>
      <c r="K134" s="68">
        <v>0</v>
      </c>
      <c r="L134" s="68" t="s">
        <v>50</v>
      </c>
      <c r="M134" s="68" t="s">
        <v>50</v>
      </c>
      <c r="N134" s="68">
        <v>0</v>
      </c>
      <c r="O134" s="68" t="s">
        <v>50</v>
      </c>
      <c r="P134" s="68" t="s">
        <v>50</v>
      </c>
      <c r="Q134" s="68">
        <v>1562</v>
      </c>
      <c r="R134" s="68" t="s">
        <v>50</v>
      </c>
      <c r="S134" s="68" t="s">
        <v>50</v>
      </c>
      <c r="T134" s="114">
        <f>3158-Tabela5[[#This Row],[2017r Wartość roczna Ogółem]]</f>
        <v>1596</v>
      </c>
      <c r="U134" s="68" t="s">
        <v>50</v>
      </c>
      <c r="V134" s="68" t="s">
        <v>50</v>
      </c>
      <c r="W134" s="114">
        <f>4992-(Tabela5[[#This Row],[2017r Wartość roczna Ogółem]]+Tabela5[[#This Row],[2018r Wartość roczna Ogółem]])</f>
        <v>1834</v>
      </c>
      <c r="X134" s="68" t="s">
        <v>50</v>
      </c>
      <c r="Y134" s="68" t="s">
        <v>50</v>
      </c>
      <c r="Z134" s="68">
        <v>1023</v>
      </c>
      <c r="AA134" s="68" t="s">
        <v>50</v>
      </c>
      <c r="AB134" s="68" t="s">
        <v>50</v>
      </c>
      <c r="AC134" s="114">
        <f>6759-(Tabela5[[#This Row],[2017r Wartość roczna Ogółem]]+Tabela5[[#This Row],[2018r Wartość roczna Ogółem]]+Tabela5[[#This Row],[2019r Wartość roczna Ogółem]]+Tabela5[[#This Row],[2020 r 
Wartość roczna
Ogółem]])</f>
        <v>744</v>
      </c>
      <c r="AD134" s="68" t="s">
        <v>50</v>
      </c>
      <c r="AE134" s="68" t="s">
        <v>50</v>
      </c>
      <c r="AF134" s="114">
        <f>6808-(Tabela5[[#This Row],[2021 r 
Wartość roczna
Ogółem]]+Tabela5[[#This Row],[2020 r 
Wartość roczna
Ogółem]]+Tabela5[[#This Row],[2019r Wartość roczna Ogółem]]+Tabela5[[#This Row],[2018r Wartość roczna Ogółem]]+Tabela5[[#This Row],[2017r Wartość roczna Ogółem]])</f>
        <v>49</v>
      </c>
      <c r="AG134" s="68" t="s">
        <v>50</v>
      </c>
      <c r="AH134" s="68" t="s">
        <v>50</v>
      </c>
      <c r="AI134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6808</v>
      </c>
      <c r="AJ134" s="68">
        <v>0</v>
      </c>
      <c r="AK134" s="68" t="s">
        <v>50</v>
      </c>
      <c r="AL134" s="68" t="s">
        <v>50</v>
      </c>
      <c r="AM134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6808</v>
      </c>
      <c r="AN134" s="68" t="s">
        <v>50</v>
      </c>
      <c r="AO134" s="68" t="s">
        <v>50</v>
      </c>
      <c r="AP134" s="2">
        <f t="shared" si="12"/>
        <v>2.153748813666561</v>
      </c>
      <c r="AQ134" s="68" t="s">
        <v>50</v>
      </c>
      <c r="AR134" s="78" t="s">
        <v>50</v>
      </c>
    </row>
    <row r="135" spans="1:44" ht="46.5" customHeight="1" x14ac:dyDescent="0.35">
      <c r="A135" s="74">
        <v>88</v>
      </c>
      <c r="B135" s="67" t="s">
        <v>130</v>
      </c>
      <c r="C135" s="67" t="s">
        <v>48</v>
      </c>
      <c r="D135" s="67" t="s">
        <v>81</v>
      </c>
      <c r="E135" s="68">
        <v>346</v>
      </c>
      <c r="F135" s="68" t="s">
        <v>50</v>
      </c>
      <c r="G135" s="68" t="s">
        <v>50</v>
      </c>
      <c r="H135" s="68">
        <v>0</v>
      </c>
      <c r="I135" s="68" t="s">
        <v>50</v>
      </c>
      <c r="J135" s="68" t="s">
        <v>50</v>
      </c>
      <c r="K135" s="68">
        <v>0</v>
      </c>
      <c r="L135" s="68" t="s">
        <v>50</v>
      </c>
      <c r="M135" s="68" t="s">
        <v>50</v>
      </c>
      <c r="N135" s="68">
        <v>0</v>
      </c>
      <c r="O135" s="68" t="s">
        <v>50</v>
      </c>
      <c r="P135" s="68" t="s">
        <v>50</v>
      </c>
      <c r="Q135" s="68">
        <v>28</v>
      </c>
      <c r="R135" s="68" t="s">
        <v>50</v>
      </c>
      <c r="S135" s="68" t="s">
        <v>50</v>
      </c>
      <c r="T135" s="114">
        <f>404-Tabela5[[#This Row],[2017r Wartość roczna Ogółem]]</f>
        <v>376</v>
      </c>
      <c r="U135" s="68" t="s">
        <v>50</v>
      </c>
      <c r="V135" s="68" t="s">
        <v>50</v>
      </c>
      <c r="W135" s="114">
        <f>711-(Tabela5[[#This Row],[2017r Wartość roczna Ogółem]]+Tabela5[[#This Row],[2018r Wartość roczna Ogółem]])</f>
        <v>307</v>
      </c>
      <c r="X135" s="68" t="s">
        <v>50</v>
      </c>
      <c r="Y135" s="68" t="s">
        <v>50</v>
      </c>
      <c r="Z135" s="68">
        <v>0</v>
      </c>
      <c r="AA135" s="68" t="s">
        <v>50</v>
      </c>
      <c r="AB135" s="68" t="s">
        <v>50</v>
      </c>
      <c r="AC135" s="68">
        <v>0</v>
      </c>
      <c r="AD135" s="68" t="s">
        <v>50</v>
      </c>
      <c r="AE135" s="68" t="s">
        <v>50</v>
      </c>
      <c r="AF135" s="68">
        <v>0</v>
      </c>
      <c r="AG135" s="68" t="s">
        <v>50</v>
      </c>
      <c r="AH135" s="68" t="s">
        <v>50</v>
      </c>
      <c r="AI135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711</v>
      </c>
      <c r="AJ135" s="68">
        <f>715-Tabela5[[#This Row],[wartość skumulowana do 2022
(kolumna techniczna)]]</f>
        <v>4</v>
      </c>
      <c r="AK135" s="68" t="s">
        <v>50</v>
      </c>
      <c r="AL135" s="68" t="s">
        <v>50</v>
      </c>
      <c r="AM135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715</v>
      </c>
      <c r="AN135" s="68" t="s">
        <v>50</v>
      </c>
      <c r="AO135" s="68" t="s">
        <v>50</v>
      </c>
      <c r="AP135" s="2">
        <f t="shared" si="12"/>
        <v>2.0664739884393062</v>
      </c>
      <c r="AQ135" s="68" t="s">
        <v>50</v>
      </c>
      <c r="AR135" s="78" t="s">
        <v>50</v>
      </c>
    </row>
    <row r="136" spans="1:44" ht="46.5" customHeight="1" x14ac:dyDescent="0.35">
      <c r="A136" s="74">
        <v>88</v>
      </c>
      <c r="B136" s="67" t="s">
        <v>130</v>
      </c>
      <c r="C136" s="67" t="s">
        <v>51</v>
      </c>
      <c r="D136" s="67" t="s">
        <v>81</v>
      </c>
      <c r="E136" s="68">
        <v>54</v>
      </c>
      <c r="F136" s="68" t="s">
        <v>50</v>
      </c>
      <c r="G136" s="68" t="s">
        <v>50</v>
      </c>
      <c r="H136" s="68">
        <v>0</v>
      </c>
      <c r="I136" s="68" t="s">
        <v>50</v>
      </c>
      <c r="J136" s="68" t="s">
        <v>50</v>
      </c>
      <c r="K136" s="68">
        <v>0</v>
      </c>
      <c r="L136" s="68" t="s">
        <v>50</v>
      </c>
      <c r="M136" s="68" t="s">
        <v>50</v>
      </c>
      <c r="N136" s="68">
        <v>0</v>
      </c>
      <c r="O136" s="68" t="s">
        <v>50</v>
      </c>
      <c r="P136" s="68" t="s">
        <v>50</v>
      </c>
      <c r="Q136" s="68">
        <v>4</v>
      </c>
      <c r="R136" s="68" t="s">
        <v>50</v>
      </c>
      <c r="S136" s="68" t="s">
        <v>50</v>
      </c>
      <c r="T136" s="114">
        <f>63-Tabela5[[#This Row],[2017r Wartość roczna Ogółem]]</f>
        <v>59</v>
      </c>
      <c r="U136" s="68" t="s">
        <v>50</v>
      </c>
      <c r="V136" s="68" t="s">
        <v>50</v>
      </c>
      <c r="W136" s="114">
        <f>112-(Tabela5[[#This Row],[2017r Wartość roczna Ogółem]]+Tabela5[[#This Row],[2018r Wartość roczna Ogółem]])</f>
        <v>49</v>
      </c>
      <c r="X136" s="68" t="s">
        <v>50</v>
      </c>
      <c r="Y136" s="68" t="s">
        <v>50</v>
      </c>
      <c r="Z136" s="68">
        <v>0</v>
      </c>
      <c r="AA136" s="68" t="s">
        <v>50</v>
      </c>
      <c r="AB136" s="68" t="s">
        <v>50</v>
      </c>
      <c r="AC136" s="68">
        <v>0</v>
      </c>
      <c r="AD136" s="68" t="s">
        <v>50</v>
      </c>
      <c r="AE136" s="68" t="s">
        <v>50</v>
      </c>
      <c r="AF136" s="68">
        <v>0</v>
      </c>
      <c r="AG136" s="68" t="s">
        <v>50</v>
      </c>
      <c r="AH136" s="68" t="s">
        <v>50</v>
      </c>
      <c r="AI136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112</v>
      </c>
      <c r="AJ136" s="68">
        <f>112-Tabela5[[#This Row],[wartość skumulowana do 2022
(kolumna techniczna)]]</f>
        <v>0</v>
      </c>
      <c r="AK136" s="68" t="s">
        <v>50</v>
      </c>
      <c r="AL136" s="68" t="s">
        <v>50</v>
      </c>
      <c r="AM136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112</v>
      </c>
      <c r="AN136" s="68" t="s">
        <v>50</v>
      </c>
      <c r="AO136" s="68" t="s">
        <v>50</v>
      </c>
      <c r="AP136" s="2">
        <f t="shared" si="12"/>
        <v>2.074074074074074</v>
      </c>
      <c r="AQ136" s="68" t="s">
        <v>50</v>
      </c>
      <c r="AR136" s="78" t="s">
        <v>50</v>
      </c>
    </row>
    <row r="137" spans="1:44" ht="46.5" customHeight="1" x14ac:dyDescent="0.35">
      <c r="A137" s="74">
        <v>89</v>
      </c>
      <c r="B137" s="67" t="s">
        <v>131</v>
      </c>
      <c r="C137" s="67" t="s">
        <v>48</v>
      </c>
      <c r="D137" s="67" t="s">
        <v>81</v>
      </c>
      <c r="E137" s="68">
        <v>13</v>
      </c>
      <c r="F137" s="68" t="s">
        <v>50</v>
      </c>
      <c r="G137" s="68" t="s">
        <v>50</v>
      </c>
      <c r="H137" s="68">
        <v>0</v>
      </c>
      <c r="I137" s="68" t="s">
        <v>50</v>
      </c>
      <c r="J137" s="68" t="s">
        <v>50</v>
      </c>
      <c r="K137" s="68">
        <v>0</v>
      </c>
      <c r="L137" s="68" t="s">
        <v>50</v>
      </c>
      <c r="M137" s="68" t="s">
        <v>50</v>
      </c>
      <c r="N137" s="68">
        <v>0</v>
      </c>
      <c r="O137" s="68" t="s">
        <v>50</v>
      </c>
      <c r="P137" s="68" t="s">
        <v>50</v>
      </c>
      <c r="Q137" s="68">
        <f t="shared" ref="Q137:Q162" si="14">K137+N137</f>
        <v>0</v>
      </c>
      <c r="R137" s="68" t="s">
        <v>50</v>
      </c>
      <c r="S137" s="68" t="s">
        <v>50</v>
      </c>
      <c r="T137" s="68">
        <f t="shared" ref="T137:T162" si="15">N137+Q137</f>
        <v>0</v>
      </c>
      <c r="U137" s="68" t="s">
        <v>50</v>
      </c>
      <c r="V137" s="68" t="s">
        <v>50</v>
      </c>
      <c r="W137" s="114">
        <v>20.738399999999999</v>
      </c>
      <c r="X137" s="68" t="s">
        <v>50</v>
      </c>
      <c r="Y137" s="68" t="s">
        <v>50</v>
      </c>
      <c r="Z137" s="68">
        <v>0</v>
      </c>
      <c r="AA137" s="68" t="s">
        <v>50</v>
      </c>
      <c r="AB137" s="68" t="s">
        <v>50</v>
      </c>
      <c r="AC137" s="68">
        <v>0</v>
      </c>
      <c r="AD137" s="68" t="s">
        <v>50</v>
      </c>
      <c r="AE137" s="68" t="s">
        <v>50</v>
      </c>
      <c r="AF137" s="68">
        <v>0</v>
      </c>
      <c r="AG137" s="68" t="s">
        <v>50</v>
      </c>
      <c r="AH137" s="68" t="s">
        <v>50</v>
      </c>
      <c r="AI137" s="114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20.738399999999999</v>
      </c>
      <c r="AJ137" s="68">
        <v>0</v>
      </c>
      <c r="AK137" s="68" t="s">
        <v>50</v>
      </c>
      <c r="AL137" s="68" t="s">
        <v>50</v>
      </c>
      <c r="AM137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20.738399999999999</v>
      </c>
      <c r="AN137" s="68" t="s">
        <v>50</v>
      </c>
      <c r="AO137" s="68" t="s">
        <v>50</v>
      </c>
      <c r="AP137" s="2">
        <f t="shared" si="12"/>
        <v>1.5952615384615383</v>
      </c>
      <c r="AQ137" s="68" t="s">
        <v>50</v>
      </c>
      <c r="AR137" s="78" t="s">
        <v>50</v>
      </c>
    </row>
    <row r="138" spans="1:44" ht="46.5" customHeight="1" x14ac:dyDescent="0.35">
      <c r="A138" s="74">
        <v>89</v>
      </c>
      <c r="B138" s="67" t="s">
        <v>131</v>
      </c>
      <c r="C138" s="67" t="s">
        <v>51</v>
      </c>
      <c r="D138" s="67" t="s">
        <v>81</v>
      </c>
      <c r="E138" s="68">
        <v>2</v>
      </c>
      <c r="F138" s="68" t="s">
        <v>50</v>
      </c>
      <c r="G138" s="68" t="s">
        <v>50</v>
      </c>
      <c r="H138" s="68">
        <v>0</v>
      </c>
      <c r="I138" s="68" t="s">
        <v>50</v>
      </c>
      <c r="J138" s="68" t="s">
        <v>50</v>
      </c>
      <c r="K138" s="68">
        <v>0</v>
      </c>
      <c r="L138" s="68" t="s">
        <v>50</v>
      </c>
      <c r="M138" s="68" t="s">
        <v>50</v>
      </c>
      <c r="N138" s="68">
        <v>0</v>
      </c>
      <c r="O138" s="68" t="s">
        <v>50</v>
      </c>
      <c r="P138" s="68" t="s">
        <v>50</v>
      </c>
      <c r="Q138" s="68">
        <f t="shared" si="14"/>
        <v>0</v>
      </c>
      <c r="R138" s="68" t="s">
        <v>50</v>
      </c>
      <c r="S138" s="68" t="s">
        <v>50</v>
      </c>
      <c r="T138" s="68">
        <f t="shared" si="15"/>
        <v>0</v>
      </c>
      <c r="U138" s="68" t="s">
        <v>50</v>
      </c>
      <c r="V138" s="68" t="s">
        <v>50</v>
      </c>
      <c r="W138" s="114">
        <v>3.2615999999999996</v>
      </c>
      <c r="X138" s="68" t="s">
        <v>50</v>
      </c>
      <c r="Y138" s="68" t="s">
        <v>50</v>
      </c>
      <c r="Z138" s="68">
        <v>0</v>
      </c>
      <c r="AA138" s="68" t="s">
        <v>50</v>
      </c>
      <c r="AB138" s="68" t="s">
        <v>50</v>
      </c>
      <c r="AC138" s="68">
        <v>0</v>
      </c>
      <c r="AD138" s="68" t="s">
        <v>50</v>
      </c>
      <c r="AE138" s="68" t="s">
        <v>50</v>
      </c>
      <c r="AF138" s="68">
        <v>0</v>
      </c>
      <c r="AG138" s="68" t="s">
        <v>50</v>
      </c>
      <c r="AH138" s="68" t="s">
        <v>50</v>
      </c>
      <c r="AI138" s="114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3.2615999999999996</v>
      </c>
      <c r="AJ138" s="68">
        <v>0</v>
      </c>
      <c r="AK138" s="68" t="s">
        <v>50</v>
      </c>
      <c r="AL138" s="68" t="s">
        <v>50</v>
      </c>
      <c r="AM138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3.2615999999999996</v>
      </c>
      <c r="AN138" s="68" t="s">
        <v>50</v>
      </c>
      <c r="AO138" s="68" t="s">
        <v>50</v>
      </c>
      <c r="AP138" s="2">
        <f t="shared" si="12"/>
        <v>1.6307999999999998</v>
      </c>
      <c r="AQ138" s="68" t="s">
        <v>50</v>
      </c>
      <c r="AR138" s="78" t="s">
        <v>50</v>
      </c>
    </row>
    <row r="139" spans="1:44" ht="46.5" customHeight="1" x14ac:dyDescent="0.35">
      <c r="A139" s="74">
        <v>90</v>
      </c>
      <c r="B139" s="67" t="s">
        <v>132</v>
      </c>
      <c r="C139" s="67" t="s">
        <v>48</v>
      </c>
      <c r="D139" s="67" t="s">
        <v>49</v>
      </c>
      <c r="E139" s="68">
        <v>691</v>
      </c>
      <c r="F139" s="68" t="s">
        <v>50</v>
      </c>
      <c r="G139" s="68" t="s">
        <v>50</v>
      </c>
      <c r="H139" s="68">
        <v>0</v>
      </c>
      <c r="I139" s="68" t="s">
        <v>50</v>
      </c>
      <c r="J139" s="68" t="s">
        <v>50</v>
      </c>
      <c r="K139" s="68">
        <v>0</v>
      </c>
      <c r="L139" s="68" t="s">
        <v>50</v>
      </c>
      <c r="M139" s="68" t="s">
        <v>50</v>
      </c>
      <c r="N139" s="68">
        <v>0</v>
      </c>
      <c r="O139" s="68" t="s">
        <v>50</v>
      </c>
      <c r="P139" s="68" t="s">
        <v>50</v>
      </c>
      <c r="Q139" s="68">
        <f t="shared" si="14"/>
        <v>0</v>
      </c>
      <c r="R139" s="68" t="s">
        <v>50</v>
      </c>
      <c r="S139" s="68" t="s">
        <v>50</v>
      </c>
      <c r="T139" s="68">
        <f t="shared" si="15"/>
        <v>0</v>
      </c>
      <c r="U139" s="68" t="s">
        <v>50</v>
      </c>
      <c r="V139" s="68" t="s">
        <v>50</v>
      </c>
      <c r="W139" s="68">
        <v>0</v>
      </c>
      <c r="X139" s="68" t="s">
        <v>50</v>
      </c>
      <c r="Y139" s="68" t="s">
        <v>50</v>
      </c>
      <c r="Z139" s="68">
        <v>0</v>
      </c>
      <c r="AA139" s="68" t="s">
        <v>50</v>
      </c>
      <c r="AB139" s="68" t="s">
        <v>50</v>
      </c>
      <c r="AC139" s="68">
        <v>0</v>
      </c>
      <c r="AD139" s="68" t="s">
        <v>50</v>
      </c>
      <c r="AE139" s="68" t="s">
        <v>50</v>
      </c>
      <c r="AF139" s="68">
        <v>0</v>
      </c>
      <c r="AG139" s="68" t="s">
        <v>50</v>
      </c>
      <c r="AH139" s="68" t="s">
        <v>50</v>
      </c>
      <c r="AI139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0</v>
      </c>
      <c r="AJ139" s="68">
        <v>1641</v>
      </c>
      <c r="AK139" s="68" t="s">
        <v>50</v>
      </c>
      <c r="AL139" s="68" t="s">
        <v>50</v>
      </c>
      <c r="AM139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1641</v>
      </c>
      <c r="AN139" s="68" t="s">
        <v>50</v>
      </c>
      <c r="AO139" s="68" t="s">
        <v>50</v>
      </c>
      <c r="AP139" s="2">
        <f t="shared" si="12"/>
        <v>2.3748191027496381</v>
      </c>
      <c r="AQ139" s="68" t="s">
        <v>50</v>
      </c>
      <c r="AR139" s="78" t="s">
        <v>50</v>
      </c>
    </row>
    <row r="140" spans="1:44" ht="46.5" customHeight="1" x14ac:dyDescent="0.35">
      <c r="A140" s="74">
        <v>90</v>
      </c>
      <c r="B140" s="67" t="s">
        <v>132</v>
      </c>
      <c r="C140" s="67" t="s">
        <v>51</v>
      </c>
      <c r="D140" s="67" t="s">
        <v>49</v>
      </c>
      <c r="E140" s="68">
        <v>109</v>
      </c>
      <c r="F140" s="68" t="s">
        <v>50</v>
      </c>
      <c r="G140" s="68" t="s">
        <v>50</v>
      </c>
      <c r="H140" s="68">
        <v>0</v>
      </c>
      <c r="I140" s="68" t="s">
        <v>50</v>
      </c>
      <c r="J140" s="68" t="s">
        <v>50</v>
      </c>
      <c r="K140" s="68">
        <v>0</v>
      </c>
      <c r="L140" s="68" t="s">
        <v>50</v>
      </c>
      <c r="M140" s="68" t="s">
        <v>50</v>
      </c>
      <c r="N140" s="68">
        <v>0</v>
      </c>
      <c r="O140" s="68" t="s">
        <v>50</v>
      </c>
      <c r="P140" s="68" t="s">
        <v>50</v>
      </c>
      <c r="Q140" s="68">
        <f t="shared" si="14"/>
        <v>0</v>
      </c>
      <c r="R140" s="68" t="s">
        <v>50</v>
      </c>
      <c r="S140" s="68" t="s">
        <v>50</v>
      </c>
      <c r="T140" s="68">
        <f t="shared" si="15"/>
        <v>0</v>
      </c>
      <c r="U140" s="68" t="s">
        <v>50</v>
      </c>
      <c r="V140" s="68" t="s">
        <v>50</v>
      </c>
      <c r="W140" s="68">
        <v>0</v>
      </c>
      <c r="X140" s="68" t="s">
        <v>50</v>
      </c>
      <c r="Y140" s="68" t="s">
        <v>50</v>
      </c>
      <c r="Z140" s="68">
        <v>0</v>
      </c>
      <c r="AA140" s="68" t="s">
        <v>50</v>
      </c>
      <c r="AB140" s="68" t="s">
        <v>50</v>
      </c>
      <c r="AC140" s="68">
        <v>0</v>
      </c>
      <c r="AD140" s="68" t="s">
        <v>50</v>
      </c>
      <c r="AE140" s="68" t="s">
        <v>50</v>
      </c>
      <c r="AF140" s="68">
        <v>0</v>
      </c>
      <c r="AG140" s="68" t="s">
        <v>50</v>
      </c>
      <c r="AH140" s="68" t="s">
        <v>50</v>
      </c>
      <c r="AI140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0</v>
      </c>
      <c r="AJ140" s="68">
        <v>258</v>
      </c>
      <c r="AK140" s="68" t="s">
        <v>50</v>
      </c>
      <c r="AL140" s="68" t="s">
        <v>50</v>
      </c>
      <c r="AM140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258</v>
      </c>
      <c r="AN140" s="68" t="s">
        <v>50</v>
      </c>
      <c r="AO140" s="68" t="s">
        <v>50</v>
      </c>
      <c r="AP140" s="2">
        <f t="shared" si="12"/>
        <v>2.3669724770642202</v>
      </c>
      <c r="AQ140" s="68" t="s">
        <v>50</v>
      </c>
      <c r="AR140" s="78" t="s">
        <v>50</v>
      </c>
    </row>
    <row r="141" spans="1:44" ht="46.5" customHeight="1" x14ac:dyDescent="0.35">
      <c r="A141" s="74">
        <v>91</v>
      </c>
      <c r="B141" s="67" t="s">
        <v>133</v>
      </c>
      <c r="C141" s="67" t="s">
        <v>48</v>
      </c>
      <c r="D141" s="67" t="s">
        <v>81</v>
      </c>
      <c r="E141" s="68">
        <v>2</v>
      </c>
      <c r="F141" s="68" t="s">
        <v>50</v>
      </c>
      <c r="G141" s="68" t="s">
        <v>50</v>
      </c>
      <c r="H141" s="68">
        <v>0</v>
      </c>
      <c r="I141" s="68" t="s">
        <v>50</v>
      </c>
      <c r="J141" s="68" t="s">
        <v>50</v>
      </c>
      <c r="K141" s="68">
        <v>0</v>
      </c>
      <c r="L141" s="68" t="s">
        <v>50</v>
      </c>
      <c r="M141" s="68" t="s">
        <v>50</v>
      </c>
      <c r="N141" s="68">
        <v>0</v>
      </c>
      <c r="O141" s="68" t="s">
        <v>50</v>
      </c>
      <c r="P141" s="68" t="s">
        <v>50</v>
      </c>
      <c r="Q141" s="68">
        <f t="shared" si="14"/>
        <v>0</v>
      </c>
      <c r="R141" s="68" t="s">
        <v>50</v>
      </c>
      <c r="S141" s="68" t="s">
        <v>50</v>
      </c>
      <c r="T141" s="68">
        <f t="shared" si="15"/>
        <v>0</v>
      </c>
      <c r="U141" s="68" t="s">
        <v>50</v>
      </c>
      <c r="V141" s="68" t="s">
        <v>50</v>
      </c>
      <c r="W141" s="68">
        <v>0</v>
      </c>
      <c r="X141" s="68" t="s">
        <v>50</v>
      </c>
      <c r="Y141" s="68" t="s">
        <v>50</v>
      </c>
      <c r="Z141" s="68">
        <v>0</v>
      </c>
      <c r="AA141" s="68" t="s">
        <v>50</v>
      </c>
      <c r="AB141" s="68" t="s">
        <v>50</v>
      </c>
      <c r="AC141" s="68">
        <v>0</v>
      </c>
      <c r="AD141" s="68" t="s">
        <v>50</v>
      </c>
      <c r="AE141" s="68" t="s">
        <v>50</v>
      </c>
      <c r="AF141" s="68">
        <v>0</v>
      </c>
      <c r="AG141" s="68" t="s">
        <v>50</v>
      </c>
      <c r="AH141" s="68" t="s">
        <v>50</v>
      </c>
      <c r="AI141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0</v>
      </c>
      <c r="AJ141" s="68">
        <v>6</v>
      </c>
      <c r="AK141" s="68" t="s">
        <v>50</v>
      </c>
      <c r="AL141" s="68" t="s">
        <v>50</v>
      </c>
      <c r="AM141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6</v>
      </c>
      <c r="AN141" s="68" t="s">
        <v>50</v>
      </c>
      <c r="AO141" s="68" t="s">
        <v>50</v>
      </c>
      <c r="AP141" s="2">
        <f t="shared" si="12"/>
        <v>3</v>
      </c>
      <c r="AQ141" s="68" t="s">
        <v>50</v>
      </c>
      <c r="AR141" s="78" t="s">
        <v>50</v>
      </c>
    </row>
    <row r="142" spans="1:44" ht="46.5" customHeight="1" x14ac:dyDescent="0.35">
      <c r="A142" s="74">
        <v>91</v>
      </c>
      <c r="B142" s="67" t="s">
        <v>133</v>
      </c>
      <c r="C142" s="67" t="s">
        <v>51</v>
      </c>
      <c r="D142" s="67" t="s">
        <v>81</v>
      </c>
      <c r="E142" s="68">
        <v>1</v>
      </c>
      <c r="F142" s="68" t="s">
        <v>50</v>
      </c>
      <c r="G142" s="68" t="s">
        <v>50</v>
      </c>
      <c r="H142" s="68">
        <v>0</v>
      </c>
      <c r="I142" s="68" t="s">
        <v>50</v>
      </c>
      <c r="J142" s="68" t="s">
        <v>50</v>
      </c>
      <c r="K142" s="68">
        <v>0</v>
      </c>
      <c r="L142" s="68" t="s">
        <v>50</v>
      </c>
      <c r="M142" s="68" t="s">
        <v>50</v>
      </c>
      <c r="N142" s="68">
        <v>0</v>
      </c>
      <c r="O142" s="68" t="s">
        <v>50</v>
      </c>
      <c r="P142" s="68" t="s">
        <v>50</v>
      </c>
      <c r="Q142" s="68">
        <f t="shared" si="14"/>
        <v>0</v>
      </c>
      <c r="R142" s="68" t="s">
        <v>50</v>
      </c>
      <c r="S142" s="68" t="s">
        <v>50</v>
      </c>
      <c r="T142" s="68">
        <f t="shared" si="15"/>
        <v>0</v>
      </c>
      <c r="U142" s="68" t="s">
        <v>50</v>
      </c>
      <c r="V142" s="68" t="s">
        <v>50</v>
      </c>
      <c r="W142" s="68">
        <v>0</v>
      </c>
      <c r="X142" s="68" t="s">
        <v>50</v>
      </c>
      <c r="Y142" s="68" t="s">
        <v>50</v>
      </c>
      <c r="Z142" s="68">
        <v>0</v>
      </c>
      <c r="AA142" s="68" t="s">
        <v>50</v>
      </c>
      <c r="AB142" s="68" t="s">
        <v>50</v>
      </c>
      <c r="AC142" s="68">
        <v>0</v>
      </c>
      <c r="AD142" s="68" t="s">
        <v>50</v>
      </c>
      <c r="AE142" s="68" t="s">
        <v>50</v>
      </c>
      <c r="AF142" s="68">
        <v>0</v>
      </c>
      <c r="AG142" s="68" t="s">
        <v>50</v>
      </c>
      <c r="AH142" s="68" t="s">
        <v>50</v>
      </c>
      <c r="AI142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0</v>
      </c>
      <c r="AJ142" s="68">
        <v>1</v>
      </c>
      <c r="AK142" s="68" t="s">
        <v>50</v>
      </c>
      <c r="AL142" s="68" t="s">
        <v>50</v>
      </c>
      <c r="AM142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42" s="68" t="s">
        <v>50</v>
      </c>
      <c r="AO142" s="68" t="s">
        <v>50</v>
      </c>
      <c r="AP142" s="2">
        <f t="shared" si="12"/>
        <v>1</v>
      </c>
      <c r="AQ142" s="68" t="s">
        <v>50</v>
      </c>
      <c r="AR142" s="78" t="s">
        <v>50</v>
      </c>
    </row>
    <row r="143" spans="1:44" ht="46.5" customHeight="1" x14ac:dyDescent="0.35">
      <c r="A143" s="74">
        <v>92</v>
      </c>
      <c r="B143" s="67" t="s">
        <v>134</v>
      </c>
      <c r="C143" s="67" t="s">
        <v>48</v>
      </c>
      <c r="D143" s="67" t="s">
        <v>81</v>
      </c>
      <c r="E143" s="68">
        <v>1</v>
      </c>
      <c r="F143" s="68" t="s">
        <v>50</v>
      </c>
      <c r="G143" s="68" t="s">
        <v>50</v>
      </c>
      <c r="H143" s="68">
        <v>0</v>
      </c>
      <c r="I143" s="68" t="s">
        <v>50</v>
      </c>
      <c r="J143" s="68" t="s">
        <v>50</v>
      </c>
      <c r="K143" s="68">
        <v>0</v>
      </c>
      <c r="L143" s="68" t="s">
        <v>50</v>
      </c>
      <c r="M143" s="68" t="s">
        <v>50</v>
      </c>
      <c r="N143" s="68">
        <v>0</v>
      </c>
      <c r="O143" s="68" t="s">
        <v>50</v>
      </c>
      <c r="P143" s="68" t="s">
        <v>50</v>
      </c>
      <c r="Q143" s="68">
        <f t="shared" si="14"/>
        <v>0</v>
      </c>
      <c r="R143" s="68" t="s">
        <v>50</v>
      </c>
      <c r="S143" s="68" t="s">
        <v>50</v>
      </c>
      <c r="T143" s="68">
        <f t="shared" si="15"/>
        <v>0</v>
      </c>
      <c r="U143" s="68" t="s">
        <v>50</v>
      </c>
      <c r="V143" s="68" t="s">
        <v>50</v>
      </c>
      <c r="W143" s="68">
        <v>0</v>
      </c>
      <c r="X143" s="68" t="s">
        <v>50</v>
      </c>
      <c r="Y143" s="68" t="s">
        <v>50</v>
      </c>
      <c r="Z143" s="68">
        <v>0</v>
      </c>
      <c r="AA143" s="68" t="s">
        <v>50</v>
      </c>
      <c r="AB143" s="68" t="s">
        <v>50</v>
      </c>
      <c r="AC143" s="68">
        <v>1</v>
      </c>
      <c r="AD143" s="68" t="s">
        <v>50</v>
      </c>
      <c r="AE143" s="68" t="s">
        <v>50</v>
      </c>
      <c r="AF143" s="68">
        <v>1</v>
      </c>
      <c r="AG143" s="68" t="s">
        <v>50</v>
      </c>
      <c r="AH143" s="68" t="s">
        <v>50</v>
      </c>
      <c r="AI143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2</v>
      </c>
      <c r="AJ143" s="68">
        <f>2-Tabela5[[#This Row],[wartość skumulowana do 2022
(kolumna techniczna)]]</f>
        <v>0</v>
      </c>
      <c r="AK143" s="68" t="s">
        <v>50</v>
      </c>
      <c r="AL143" s="68" t="s">
        <v>50</v>
      </c>
      <c r="AM143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2</v>
      </c>
      <c r="AN143" s="68" t="s">
        <v>50</v>
      </c>
      <c r="AO143" s="68" t="s">
        <v>50</v>
      </c>
      <c r="AP143" s="2">
        <f t="shared" si="12"/>
        <v>2</v>
      </c>
      <c r="AQ143" s="68" t="s">
        <v>50</v>
      </c>
      <c r="AR143" s="78" t="s">
        <v>50</v>
      </c>
    </row>
    <row r="144" spans="1:44" ht="46.5" customHeight="1" x14ac:dyDescent="0.35">
      <c r="A144" s="74">
        <v>92</v>
      </c>
      <c r="B144" s="67" t="s">
        <v>134</v>
      </c>
      <c r="C144" s="67" t="s">
        <v>51</v>
      </c>
      <c r="D144" s="67" t="s">
        <v>81</v>
      </c>
      <c r="E144" s="68">
        <v>1</v>
      </c>
      <c r="F144" s="68" t="s">
        <v>50</v>
      </c>
      <c r="G144" s="68" t="s">
        <v>50</v>
      </c>
      <c r="H144" s="68">
        <v>0</v>
      </c>
      <c r="I144" s="68" t="s">
        <v>50</v>
      </c>
      <c r="J144" s="68" t="s">
        <v>50</v>
      </c>
      <c r="K144" s="68">
        <v>0</v>
      </c>
      <c r="L144" s="68" t="s">
        <v>50</v>
      </c>
      <c r="M144" s="68" t="s">
        <v>50</v>
      </c>
      <c r="N144" s="68">
        <v>0</v>
      </c>
      <c r="O144" s="68" t="s">
        <v>50</v>
      </c>
      <c r="P144" s="68" t="s">
        <v>50</v>
      </c>
      <c r="Q144" s="68">
        <f t="shared" si="14"/>
        <v>0</v>
      </c>
      <c r="R144" s="68" t="s">
        <v>50</v>
      </c>
      <c r="S144" s="68" t="s">
        <v>50</v>
      </c>
      <c r="T144" s="68">
        <f t="shared" si="15"/>
        <v>0</v>
      </c>
      <c r="U144" s="68" t="s">
        <v>50</v>
      </c>
      <c r="V144" s="68" t="s">
        <v>50</v>
      </c>
      <c r="W144" s="68">
        <v>0</v>
      </c>
      <c r="X144" s="68" t="s">
        <v>50</v>
      </c>
      <c r="Y144" s="68" t="s">
        <v>50</v>
      </c>
      <c r="Z144" s="68">
        <v>0</v>
      </c>
      <c r="AA144" s="68" t="s">
        <v>50</v>
      </c>
      <c r="AB144" s="68" t="s">
        <v>50</v>
      </c>
      <c r="AC144" s="68">
        <v>1</v>
      </c>
      <c r="AD144" s="68" t="s">
        <v>50</v>
      </c>
      <c r="AE144" s="68" t="s">
        <v>50</v>
      </c>
      <c r="AF144" s="68">
        <v>1</v>
      </c>
      <c r="AG144" s="68" t="s">
        <v>50</v>
      </c>
      <c r="AH144" s="68" t="s">
        <v>50</v>
      </c>
      <c r="AI144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2</v>
      </c>
      <c r="AJ144" s="68">
        <f>2-Tabela5[[#This Row],[wartość skumulowana do 2022
(kolumna techniczna)]]</f>
        <v>0</v>
      </c>
      <c r="AK144" s="68" t="s">
        <v>50</v>
      </c>
      <c r="AL144" s="68" t="s">
        <v>50</v>
      </c>
      <c r="AM144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2</v>
      </c>
      <c r="AN144" s="68" t="s">
        <v>50</v>
      </c>
      <c r="AO144" s="68" t="s">
        <v>50</v>
      </c>
      <c r="AP144" s="2">
        <f t="shared" si="12"/>
        <v>2</v>
      </c>
      <c r="AQ144" s="68" t="s">
        <v>50</v>
      </c>
      <c r="AR144" s="78" t="s">
        <v>50</v>
      </c>
    </row>
    <row r="145" spans="1:44" ht="46.5" customHeight="1" x14ac:dyDescent="0.35">
      <c r="A145" s="74">
        <v>95</v>
      </c>
      <c r="B145" s="67" t="s">
        <v>135</v>
      </c>
      <c r="C145" s="67" t="s">
        <v>48</v>
      </c>
      <c r="D145" s="67" t="s">
        <v>81</v>
      </c>
      <c r="E145" s="68">
        <v>1</v>
      </c>
      <c r="F145" s="68" t="s">
        <v>50</v>
      </c>
      <c r="G145" s="68" t="s">
        <v>50</v>
      </c>
      <c r="H145" s="68">
        <v>0</v>
      </c>
      <c r="I145" s="68" t="s">
        <v>50</v>
      </c>
      <c r="J145" s="68" t="s">
        <v>50</v>
      </c>
      <c r="K145" s="68">
        <v>0</v>
      </c>
      <c r="L145" s="68" t="s">
        <v>50</v>
      </c>
      <c r="M145" s="68" t="s">
        <v>50</v>
      </c>
      <c r="N145" s="68">
        <v>0</v>
      </c>
      <c r="O145" s="68" t="s">
        <v>50</v>
      </c>
      <c r="P145" s="68" t="s">
        <v>50</v>
      </c>
      <c r="Q145" s="68">
        <f t="shared" si="14"/>
        <v>0</v>
      </c>
      <c r="R145" s="68" t="s">
        <v>50</v>
      </c>
      <c r="S145" s="68" t="s">
        <v>50</v>
      </c>
      <c r="T145" s="68">
        <f t="shared" si="15"/>
        <v>0</v>
      </c>
      <c r="U145" s="68" t="s">
        <v>50</v>
      </c>
      <c r="V145" s="68" t="s">
        <v>50</v>
      </c>
      <c r="W145" s="68">
        <v>1</v>
      </c>
      <c r="X145" s="68" t="s">
        <v>50</v>
      </c>
      <c r="Y145" s="68" t="s">
        <v>50</v>
      </c>
      <c r="Z145" s="68">
        <v>0</v>
      </c>
      <c r="AA145" s="68" t="s">
        <v>50</v>
      </c>
      <c r="AB145" s="68" t="s">
        <v>50</v>
      </c>
      <c r="AC145" s="68">
        <v>0</v>
      </c>
      <c r="AD145" s="68" t="s">
        <v>50</v>
      </c>
      <c r="AE145" s="68" t="s">
        <v>50</v>
      </c>
      <c r="AF145" s="68">
        <v>0</v>
      </c>
      <c r="AG145" s="68" t="s">
        <v>50</v>
      </c>
      <c r="AH145" s="68" t="s">
        <v>50</v>
      </c>
      <c r="AI145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</v>
      </c>
      <c r="AJ145" s="68">
        <f>1-Tabela5[[#This Row],[wartość skumulowana do 2022
(kolumna techniczna)]]</f>
        <v>0</v>
      </c>
      <c r="AK145" s="68" t="s">
        <v>50</v>
      </c>
      <c r="AL145" s="68" t="s">
        <v>50</v>
      </c>
      <c r="AM145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45" s="68" t="s">
        <v>50</v>
      </c>
      <c r="AO145" s="68" t="s">
        <v>50</v>
      </c>
      <c r="AP145" s="2">
        <f t="shared" si="12"/>
        <v>1</v>
      </c>
      <c r="AQ145" s="68" t="s">
        <v>50</v>
      </c>
      <c r="AR145" s="78" t="s">
        <v>50</v>
      </c>
    </row>
    <row r="146" spans="1:44" ht="46.5" customHeight="1" x14ac:dyDescent="0.35">
      <c r="A146" s="74">
        <v>95</v>
      </c>
      <c r="B146" s="67" t="s">
        <v>135</v>
      </c>
      <c r="C146" s="67" t="s">
        <v>51</v>
      </c>
      <c r="D146" s="67" t="s">
        <v>81</v>
      </c>
      <c r="E146" s="68">
        <v>1</v>
      </c>
      <c r="F146" s="68" t="s">
        <v>50</v>
      </c>
      <c r="G146" s="68" t="s">
        <v>50</v>
      </c>
      <c r="H146" s="68">
        <v>0</v>
      </c>
      <c r="I146" s="68" t="s">
        <v>50</v>
      </c>
      <c r="J146" s="68" t="s">
        <v>50</v>
      </c>
      <c r="K146" s="68">
        <v>0</v>
      </c>
      <c r="L146" s="68" t="s">
        <v>50</v>
      </c>
      <c r="M146" s="68" t="s">
        <v>50</v>
      </c>
      <c r="N146" s="68">
        <v>0</v>
      </c>
      <c r="O146" s="68" t="s">
        <v>50</v>
      </c>
      <c r="P146" s="68" t="s">
        <v>50</v>
      </c>
      <c r="Q146" s="68">
        <f t="shared" si="14"/>
        <v>0</v>
      </c>
      <c r="R146" s="68" t="s">
        <v>50</v>
      </c>
      <c r="S146" s="68" t="s">
        <v>50</v>
      </c>
      <c r="T146" s="68">
        <f t="shared" si="15"/>
        <v>0</v>
      </c>
      <c r="U146" s="68" t="s">
        <v>50</v>
      </c>
      <c r="V146" s="68" t="s">
        <v>50</v>
      </c>
      <c r="W146" s="68">
        <v>1</v>
      </c>
      <c r="X146" s="68" t="s">
        <v>50</v>
      </c>
      <c r="Y146" s="68" t="s">
        <v>50</v>
      </c>
      <c r="Z146" s="68">
        <v>0</v>
      </c>
      <c r="AA146" s="68" t="s">
        <v>50</v>
      </c>
      <c r="AB146" s="68" t="s">
        <v>50</v>
      </c>
      <c r="AC146" s="68">
        <v>0</v>
      </c>
      <c r="AD146" s="68" t="s">
        <v>50</v>
      </c>
      <c r="AE146" s="68" t="s">
        <v>50</v>
      </c>
      <c r="AF146" s="68">
        <v>0</v>
      </c>
      <c r="AG146" s="68" t="s">
        <v>50</v>
      </c>
      <c r="AH146" s="68" t="s">
        <v>50</v>
      </c>
      <c r="AI146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</v>
      </c>
      <c r="AJ146" s="68">
        <f>1-Tabela5[[#This Row],[wartość skumulowana do 2022
(kolumna techniczna)]]</f>
        <v>0</v>
      </c>
      <c r="AK146" s="68" t="s">
        <v>50</v>
      </c>
      <c r="AL146" s="68" t="s">
        <v>50</v>
      </c>
      <c r="AM146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46" s="68" t="s">
        <v>50</v>
      </c>
      <c r="AO146" s="68" t="s">
        <v>50</v>
      </c>
      <c r="AP146" s="2">
        <f t="shared" si="12"/>
        <v>1</v>
      </c>
      <c r="AQ146" s="68" t="s">
        <v>50</v>
      </c>
      <c r="AR146" s="78" t="s">
        <v>50</v>
      </c>
    </row>
    <row r="147" spans="1:44" ht="46.5" customHeight="1" x14ac:dyDescent="0.35">
      <c r="A147" s="74">
        <v>96</v>
      </c>
      <c r="B147" s="67" t="s">
        <v>136</v>
      </c>
      <c r="C147" s="67" t="s">
        <v>48</v>
      </c>
      <c r="D147" s="67" t="s">
        <v>81</v>
      </c>
      <c r="E147" s="68">
        <v>1</v>
      </c>
      <c r="F147" s="68" t="s">
        <v>50</v>
      </c>
      <c r="G147" s="68" t="s">
        <v>50</v>
      </c>
      <c r="H147" s="68">
        <v>0</v>
      </c>
      <c r="I147" s="68" t="s">
        <v>50</v>
      </c>
      <c r="J147" s="68" t="s">
        <v>50</v>
      </c>
      <c r="K147" s="68">
        <v>0</v>
      </c>
      <c r="L147" s="68" t="s">
        <v>50</v>
      </c>
      <c r="M147" s="68" t="s">
        <v>50</v>
      </c>
      <c r="N147" s="68">
        <v>0</v>
      </c>
      <c r="O147" s="68" t="s">
        <v>50</v>
      </c>
      <c r="P147" s="68" t="s">
        <v>50</v>
      </c>
      <c r="Q147" s="68">
        <f t="shared" si="14"/>
        <v>0</v>
      </c>
      <c r="R147" s="68" t="s">
        <v>50</v>
      </c>
      <c r="S147" s="68" t="s">
        <v>50</v>
      </c>
      <c r="T147" s="68">
        <f t="shared" si="15"/>
        <v>0</v>
      </c>
      <c r="U147" s="68" t="s">
        <v>50</v>
      </c>
      <c r="V147" s="68" t="s">
        <v>50</v>
      </c>
      <c r="W147" s="68">
        <v>0</v>
      </c>
      <c r="X147" s="68" t="s">
        <v>50</v>
      </c>
      <c r="Y147" s="68" t="s">
        <v>50</v>
      </c>
      <c r="Z147" s="68">
        <v>0</v>
      </c>
      <c r="AA147" s="68" t="s">
        <v>50</v>
      </c>
      <c r="AB147" s="68" t="s">
        <v>50</v>
      </c>
      <c r="AC147" s="68">
        <v>0</v>
      </c>
      <c r="AD147" s="68" t="s">
        <v>50</v>
      </c>
      <c r="AE147" s="68" t="s">
        <v>50</v>
      </c>
      <c r="AF147" s="68">
        <v>1</v>
      </c>
      <c r="AG147" s="68" t="s">
        <v>50</v>
      </c>
      <c r="AH147" s="68" t="s">
        <v>50</v>
      </c>
      <c r="AI147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</v>
      </c>
      <c r="AJ147" s="68">
        <v>0</v>
      </c>
      <c r="AK147" s="68" t="s">
        <v>50</v>
      </c>
      <c r="AL147" s="68" t="s">
        <v>50</v>
      </c>
      <c r="AM147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47" s="68" t="s">
        <v>50</v>
      </c>
      <c r="AO147" s="68" t="s">
        <v>50</v>
      </c>
      <c r="AP147" s="2">
        <f t="shared" si="12"/>
        <v>1</v>
      </c>
      <c r="AQ147" s="68" t="s">
        <v>50</v>
      </c>
      <c r="AR147" s="78" t="s">
        <v>50</v>
      </c>
    </row>
    <row r="148" spans="1:44" ht="46.5" customHeight="1" x14ac:dyDescent="0.35">
      <c r="A148" s="74">
        <v>96</v>
      </c>
      <c r="B148" s="67" t="s">
        <v>136</v>
      </c>
      <c r="C148" s="67" t="s">
        <v>51</v>
      </c>
      <c r="D148" s="67" t="s">
        <v>81</v>
      </c>
      <c r="E148" s="68">
        <v>1</v>
      </c>
      <c r="F148" s="68" t="s">
        <v>50</v>
      </c>
      <c r="G148" s="68" t="s">
        <v>50</v>
      </c>
      <c r="H148" s="68">
        <v>0</v>
      </c>
      <c r="I148" s="68" t="s">
        <v>50</v>
      </c>
      <c r="J148" s="68" t="s">
        <v>50</v>
      </c>
      <c r="K148" s="68">
        <v>0</v>
      </c>
      <c r="L148" s="68" t="s">
        <v>50</v>
      </c>
      <c r="M148" s="68" t="s">
        <v>50</v>
      </c>
      <c r="N148" s="68">
        <v>0</v>
      </c>
      <c r="O148" s="68" t="s">
        <v>50</v>
      </c>
      <c r="P148" s="68" t="s">
        <v>50</v>
      </c>
      <c r="Q148" s="68">
        <f t="shared" si="14"/>
        <v>0</v>
      </c>
      <c r="R148" s="68" t="s">
        <v>50</v>
      </c>
      <c r="S148" s="68" t="s">
        <v>50</v>
      </c>
      <c r="T148" s="68">
        <f t="shared" si="15"/>
        <v>0</v>
      </c>
      <c r="U148" s="68" t="s">
        <v>50</v>
      </c>
      <c r="V148" s="68" t="s">
        <v>50</v>
      </c>
      <c r="W148" s="68">
        <v>0</v>
      </c>
      <c r="X148" s="68" t="s">
        <v>50</v>
      </c>
      <c r="Y148" s="68" t="s">
        <v>50</v>
      </c>
      <c r="Z148" s="68">
        <v>0</v>
      </c>
      <c r="AA148" s="68" t="s">
        <v>50</v>
      </c>
      <c r="AB148" s="68" t="s">
        <v>50</v>
      </c>
      <c r="AC148" s="68">
        <v>0</v>
      </c>
      <c r="AD148" s="68" t="s">
        <v>50</v>
      </c>
      <c r="AE148" s="68" t="s">
        <v>50</v>
      </c>
      <c r="AF148" s="68">
        <v>1</v>
      </c>
      <c r="AG148" s="68" t="s">
        <v>50</v>
      </c>
      <c r="AH148" s="68" t="s">
        <v>50</v>
      </c>
      <c r="AI148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</v>
      </c>
      <c r="AJ148" s="68">
        <v>0</v>
      </c>
      <c r="AK148" s="68" t="s">
        <v>50</v>
      </c>
      <c r="AL148" s="68" t="s">
        <v>50</v>
      </c>
      <c r="AM148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48" s="68" t="s">
        <v>50</v>
      </c>
      <c r="AO148" s="68" t="s">
        <v>50</v>
      </c>
      <c r="AP148" s="2">
        <f t="shared" si="12"/>
        <v>1</v>
      </c>
      <c r="AQ148" s="68" t="s">
        <v>50</v>
      </c>
      <c r="AR148" s="78" t="s">
        <v>50</v>
      </c>
    </row>
    <row r="149" spans="1:44" ht="46.5" customHeight="1" x14ac:dyDescent="0.35">
      <c r="A149" s="74">
        <v>303</v>
      </c>
      <c r="B149" s="67" t="s">
        <v>137</v>
      </c>
      <c r="C149" s="67" t="s">
        <v>48</v>
      </c>
      <c r="D149" s="67" t="s">
        <v>49</v>
      </c>
      <c r="E149" s="68">
        <v>216</v>
      </c>
      <c r="F149" s="68" t="s">
        <v>50</v>
      </c>
      <c r="G149" s="68" t="s">
        <v>50</v>
      </c>
      <c r="H149" s="68">
        <v>0</v>
      </c>
      <c r="I149" s="68" t="s">
        <v>50</v>
      </c>
      <c r="J149" s="68" t="s">
        <v>50</v>
      </c>
      <c r="K149" s="68">
        <v>0</v>
      </c>
      <c r="L149" s="68" t="s">
        <v>50</v>
      </c>
      <c r="M149" s="68" t="s">
        <v>50</v>
      </c>
      <c r="N149" s="68">
        <v>0</v>
      </c>
      <c r="O149" s="68" t="s">
        <v>50</v>
      </c>
      <c r="P149" s="68" t="s">
        <v>50</v>
      </c>
      <c r="Q149" s="68">
        <f t="shared" si="14"/>
        <v>0</v>
      </c>
      <c r="R149" s="68" t="s">
        <v>50</v>
      </c>
      <c r="S149" s="68" t="s">
        <v>50</v>
      </c>
      <c r="T149" s="68">
        <f t="shared" si="15"/>
        <v>0</v>
      </c>
      <c r="U149" s="68" t="s">
        <v>50</v>
      </c>
      <c r="V149" s="68" t="s">
        <v>50</v>
      </c>
      <c r="W149" s="114">
        <v>114.0612</v>
      </c>
      <c r="X149" s="68" t="s">
        <v>50</v>
      </c>
      <c r="Y149" s="68" t="s">
        <v>50</v>
      </c>
      <c r="Z149" s="68">
        <v>69</v>
      </c>
      <c r="AA149" s="68" t="s">
        <v>50</v>
      </c>
      <c r="AB149" s="68" t="s">
        <v>50</v>
      </c>
      <c r="AC149" s="114">
        <f>217-(Tabela5[[#This Row],[2019r Wartość roczna Ogółem]]+Tabela5[[#This Row],[2020 r 
Wartość roczna
Ogółem]])</f>
        <v>33.938800000000015</v>
      </c>
      <c r="AD149" s="68" t="s">
        <v>50</v>
      </c>
      <c r="AE149" s="68" t="s">
        <v>50</v>
      </c>
      <c r="AF149" s="68">
        <v>0</v>
      </c>
      <c r="AG149" s="68" t="s">
        <v>50</v>
      </c>
      <c r="AH149" s="68" t="s">
        <v>50</v>
      </c>
      <c r="AI149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217</v>
      </c>
      <c r="AJ149" s="68">
        <f>217-Tabela5[[#This Row],[wartość skumulowana do 2022
(kolumna techniczna)]]</f>
        <v>0</v>
      </c>
      <c r="AK149" s="68" t="s">
        <v>50</v>
      </c>
      <c r="AL149" s="68" t="s">
        <v>50</v>
      </c>
      <c r="AM149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217</v>
      </c>
      <c r="AN149" s="68" t="s">
        <v>50</v>
      </c>
      <c r="AO149" s="68" t="s">
        <v>50</v>
      </c>
      <c r="AP149" s="2">
        <f t="shared" si="12"/>
        <v>1.0046296296296295</v>
      </c>
      <c r="AQ149" s="68" t="s">
        <v>50</v>
      </c>
      <c r="AR149" s="78" t="s">
        <v>50</v>
      </c>
    </row>
    <row r="150" spans="1:44" ht="46.5" customHeight="1" x14ac:dyDescent="0.35">
      <c r="A150" s="74">
        <v>303</v>
      </c>
      <c r="B150" s="67" t="s">
        <v>137</v>
      </c>
      <c r="C150" s="67" t="s">
        <v>51</v>
      </c>
      <c r="D150" s="67" t="s">
        <v>49</v>
      </c>
      <c r="E150" s="68">
        <v>34</v>
      </c>
      <c r="F150" s="68" t="s">
        <v>50</v>
      </c>
      <c r="G150" s="68" t="s">
        <v>50</v>
      </c>
      <c r="H150" s="68">
        <v>0</v>
      </c>
      <c r="I150" s="68" t="s">
        <v>50</v>
      </c>
      <c r="J150" s="68" t="s">
        <v>50</v>
      </c>
      <c r="K150" s="68">
        <v>0</v>
      </c>
      <c r="L150" s="68" t="s">
        <v>50</v>
      </c>
      <c r="M150" s="68" t="s">
        <v>50</v>
      </c>
      <c r="N150" s="68">
        <v>0</v>
      </c>
      <c r="O150" s="68" t="s">
        <v>50</v>
      </c>
      <c r="P150" s="68" t="s">
        <v>50</v>
      </c>
      <c r="Q150" s="68">
        <f t="shared" si="14"/>
        <v>0</v>
      </c>
      <c r="R150" s="68" t="s">
        <v>50</v>
      </c>
      <c r="S150" s="68" t="s">
        <v>50</v>
      </c>
      <c r="T150" s="68">
        <f t="shared" si="15"/>
        <v>0</v>
      </c>
      <c r="U150" s="68" t="s">
        <v>50</v>
      </c>
      <c r="V150" s="68" t="s">
        <v>50</v>
      </c>
      <c r="W150" s="114">
        <v>17.938800000000001</v>
      </c>
      <c r="X150" s="68" t="s">
        <v>50</v>
      </c>
      <c r="Y150" s="68" t="s">
        <v>50</v>
      </c>
      <c r="Z150" s="68">
        <v>11</v>
      </c>
      <c r="AA150" s="68" t="s">
        <v>50</v>
      </c>
      <c r="AB150" s="68" t="s">
        <v>50</v>
      </c>
      <c r="AC150" s="114">
        <f>34-(Tabela5[[#This Row],[2019r Wartość roczna Ogółem]]+Tabela5[[#This Row],[2020 r 
Wartość roczna
Ogółem]])</f>
        <v>5.0611999999999995</v>
      </c>
      <c r="AD150" s="68" t="s">
        <v>50</v>
      </c>
      <c r="AE150" s="68" t="s">
        <v>50</v>
      </c>
      <c r="AF150" s="68">
        <v>0</v>
      </c>
      <c r="AG150" s="68" t="s">
        <v>50</v>
      </c>
      <c r="AH150" s="68" t="s">
        <v>50</v>
      </c>
      <c r="AI150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34</v>
      </c>
      <c r="AJ150" s="68">
        <f>34-Tabela5[[#This Row],[wartość skumulowana do 2022
(kolumna techniczna)]]</f>
        <v>0</v>
      </c>
      <c r="AK150" s="68" t="s">
        <v>50</v>
      </c>
      <c r="AL150" s="68" t="s">
        <v>50</v>
      </c>
      <c r="AM150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34</v>
      </c>
      <c r="AN150" s="68" t="s">
        <v>50</v>
      </c>
      <c r="AO150" s="68" t="s">
        <v>50</v>
      </c>
      <c r="AP150" s="2">
        <f t="shared" si="12"/>
        <v>1</v>
      </c>
      <c r="AQ150" s="68" t="s">
        <v>50</v>
      </c>
      <c r="AR150" s="78" t="s">
        <v>50</v>
      </c>
    </row>
    <row r="151" spans="1:44" ht="46.5" customHeight="1" x14ac:dyDescent="0.35">
      <c r="A151" s="74">
        <v>302</v>
      </c>
      <c r="B151" s="67" t="s">
        <v>138</v>
      </c>
      <c r="C151" s="67" t="s">
        <v>48</v>
      </c>
      <c r="D151" s="67" t="s">
        <v>81</v>
      </c>
      <c r="E151" s="68">
        <v>3</v>
      </c>
      <c r="F151" s="68" t="s">
        <v>50</v>
      </c>
      <c r="G151" s="68" t="s">
        <v>50</v>
      </c>
      <c r="H151" s="68">
        <v>0</v>
      </c>
      <c r="I151" s="68" t="s">
        <v>50</v>
      </c>
      <c r="J151" s="68" t="s">
        <v>50</v>
      </c>
      <c r="K151" s="68">
        <v>0</v>
      </c>
      <c r="L151" s="68" t="s">
        <v>50</v>
      </c>
      <c r="M151" s="68" t="s">
        <v>50</v>
      </c>
      <c r="N151" s="68">
        <v>0</v>
      </c>
      <c r="O151" s="68" t="s">
        <v>50</v>
      </c>
      <c r="P151" s="68" t="s">
        <v>50</v>
      </c>
      <c r="Q151" s="68">
        <f t="shared" si="14"/>
        <v>0</v>
      </c>
      <c r="R151" s="68" t="s">
        <v>50</v>
      </c>
      <c r="S151" s="68" t="s">
        <v>50</v>
      </c>
      <c r="T151" s="68">
        <f t="shared" si="15"/>
        <v>0</v>
      </c>
      <c r="U151" s="68" t="s">
        <v>50</v>
      </c>
      <c r="V151" s="68" t="s">
        <v>50</v>
      </c>
      <c r="W151" s="68">
        <v>3</v>
      </c>
      <c r="X151" s="68" t="s">
        <v>50</v>
      </c>
      <c r="Y151" s="68" t="s">
        <v>50</v>
      </c>
      <c r="Z151" s="68">
        <v>0</v>
      </c>
      <c r="AA151" s="68" t="s">
        <v>50</v>
      </c>
      <c r="AB151" s="68" t="s">
        <v>50</v>
      </c>
      <c r="AC151" s="68">
        <v>0</v>
      </c>
      <c r="AD151" s="68" t="s">
        <v>50</v>
      </c>
      <c r="AE151" s="68" t="s">
        <v>50</v>
      </c>
      <c r="AF151" s="68">
        <v>0</v>
      </c>
      <c r="AG151" s="68" t="s">
        <v>50</v>
      </c>
      <c r="AH151" s="68" t="s">
        <v>50</v>
      </c>
      <c r="AI151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3</v>
      </c>
      <c r="AJ151" s="113">
        <f>5-Tabela5[[#This Row],[wartość skumulowana do 2022
(kolumna techniczna)]]</f>
        <v>2</v>
      </c>
      <c r="AK151" s="68" t="s">
        <v>50</v>
      </c>
      <c r="AL151" s="68" t="s">
        <v>50</v>
      </c>
      <c r="AM151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5</v>
      </c>
      <c r="AN151" s="68" t="s">
        <v>50</v>
      </c>
      <c r="AO151" s="68" t="s">
        <v>50</v>
      </c>
      <c r="AP151" s="2">
        <f t="shared" si="12"/>
        <v>1.6666666666666667</v>
      </c>
      <c r="AQ151" s="68" t="s">
        <v>50</v>
      </c>
      <c r="AR151" s="78" t="s">
        <v>50</v>
      </c>
    </row>
    <row r="152" spans="1:44" ht="46.5" customHeight="1" x14ac:dyDescent="0.35">
      <c r="A152" s="74">
        <v>302</v>
      </c>
      <c r="B152" s="67" t="s">
        <v>138</v>
      </c>
      <c r="C152" s="67" t="s">
        <v>51</v>
      </c>
      <c r="D152" s="67" t="s">
        <v>81</v>
      </c>
      <c r="E152" s="68">
        <v>1</v>
      </c>
      <c r="F152" s="68" t="s">
        <v>50</v>
      </c>
      <c r="G152" s="68" t="s">
        <v>50</v>
      </c>
      <c r="H152" s="68">
        <v>0</v>
      </c>
      <c r="I152" s="68" t="s">
        <v>50</v>
      </c>
      <c r="J152" s="68" t="s">
        <v>50</v>
      </c>
      <c r="K152" s="68">
        <v>0</v>
      </c>
      <c r="L152" s="68" t="s">
        <v>50</v>
      </c>
      <c r="M152" s="68" t="s">
        <v>50</v>
      </c>
      <c r="N152" s="68">
        <v>0</v>
      </c>
      <c r="O152" s="68" t="s">
        <v>50</v>
      </c>
      <c r="P152" s="68" t="s">
        <v>50</v>
      </c>
      <c r="Q152" s="68">
        <f t="shared" si="14"/>
        <v>0</v>
      </c>
      <c r="R152" s="68" t="s">
        <v>50</v>
      </c>
      <c r="S152" s="68" t="s">
        <v>50</v>
      </c>
      <c r="T152" s="68">
        <f t="shared" si="15"/>
        <v>0</v>
      </c>
      <c r="U152" s="68" t="s">
        <v>50</v>
      </c>
      <c r="V152" s="68" t="s">
        <v>50</v>
      </c>
      <c r="W152" s="68">
        <v>1</v>
      </c>
      <c r="X152" s="68" t="s">
        <v>50</v>
      </c>
      <c r="Y152" s="68" t="s">
        <v>50</v>
      </c>
      <c r="Z152" s="68">
        <v>0</v>
      </c>
      <c r="AA152" s="68" t="s">
        <v>50</v>
      </c>
      <c r="AB152" s="68" t="s">
        <v>50</v>
      </c>
      <c r="AC152" s="68">
        <v>0</v>
      </c>
      <c r="AD152" s="68" t="s">
        <v>50</v>
      </c>
      <c r="AE152" s="68" t="s">
        <v>50</v>
      </c>
      <c r="AF152" s="68">
        <v>0</v>
      </c>
      <c r="AG152" s="68" t="s">
        <v>50</v>
      </c>
      <c r="AH152" s="68" t="s">
        <v>50</v>
      </c>
      <c r="AI152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</v>
      </c>
      <c r="AJ152" s="68">
        <f>Tabela5[[#This Row],[wartość skumulowana do 2022
(kolumna techniczna)]]-1</f>
        <v>0</v>
      </c>
      <c r="AK152" s="68" t="s">
        <v>50</v>
      </c>
      <c r="AL152" s="68" t="s">
        <v>50</v>
      </c>
      <c r="AM152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</v>
      </c>
      <c r="AN152" s="68" t="s">
        <v>50</v>
      </c>
      <c r="AO152" s="68" t="s">
        <v>50</v>
      </c>
      <c r="AP152" s="2">
        <f t="shared" si="12"/>
        <v>1</v>
      </c>
      <c r="AQ152" s="68" t="s">
        <v>50</v>
      </c>
      <c r="AR152" s="78" t="s">
        <v>50</v>
      </c>
    </row>
    <row r="153" spans="1:44" ht="46.5" customHeight="1" x14ac:dyDescent="0.35">
      <c r="A153" s="74">
        <v>304</v>
      </c>
      <c r="B153" s="67" t="s">
        <v>139</v>
      </c>
      <c r="C153" s="67" t="s">
        <v>48</v>
      </c>
      <c r="D153" s="67" t="s">
        <v>49</v>
      </c>
      <c r="E153" s="68">
        <v>518</v>
      </c>
      <c r="F153" s="68" t="s">
        <v>50</v>
      </c>
      <c r="G153" s="68" t="s">
        <v>50</v>
      </c>
      <c r="H153" s="68">
        <v>0</v>
      </c>
      <c r="I153" s="68" t="s">
        <v>50</v>
      </c>
      <c r="J153" s="68" t="s">
        <v>50</v>
      </c>
      <c r="K153" s="68">
        <v>0</v>
      </c>
      <c r="L153" s="68" t="s">
        <v>50</v>
      </c>
      <c r="M153" s="68" t="s">
        <v>50</v>
      </c>
      <c r="N153" s="68">
        <v>0</v>
      </c>
      <c r="O153" s="68" t="s">
        <v>50</v>
      </c>
      <c r="P153" s="68" t="s">
        <v>50</v>
      </c>
      <c r="Q153" s="68">
        <f t="shared" si="14"/>
        <v>0</v>
      </c>
      <c r="R153" s="68" t="s">
        <v>50</v>
      </c>
      <c r="S153" s="68" t="s">
        <v>50</v>
      </c>
      <c r="T153" s="68">
        <f t="shared" si="15"/>
        <v>0</v>
      </c>
      <c r="U153" s="68" t="s">
        <v>50</v>
      </c>
      <c r="V153" s="68" t="s">
        <v>50</v>
      </c>
      <c r="W153" s="114">
        <v>51.845999999999997</v>
      </c>
      <c r="X153" s="68" t="s">
        <v>50</v>
      </c>
      <c r="Y153" s="68" t="s">
        <v>50</v>
      </c>
      <c r="Z153" s="114">
        <f>102-Tabela5[[#This Row],[2019r Wartość roczna Ogółem]]</f>
        <v>50.154000000000003</v>
      </c>
      <c r="AA153" s="68" t="s">
        <v>50</v>
      </c>
      <c r="AB153" s="68" t="s">
        <v>50</v>
      </c>
      <c r="AC153" s="114">
        <f>163-(Tabela5[[#This Row],[2019r Wartość roczna Ogółem]]+Tabela5[[#This Row],[2020 r 
Wartość roczna
Ogółem]])</f>
        <v>61</v>
      </c>
      <c r="AD153" s="68" t="s">
        <v>50</v>
      </c>
      <c r="AE153" s="68" t="s">
        <v>50</v>
      </c>
      <c r="AF153" s="114">
        <f>338-(Tabela5[[#This Row],[2021 r 
Wartość roczna
Ogółem]]+Tabela5[[#This Row],[2020 r 
Wartość roczna
Ogółem]]+Tabela5[[#This Row],[2019r Wartość roczna Ogółem]])</f>
        <v>175</v>
      </c>
      <c r="AG153" s="68" t="s">
        <v>50</v>
      </c>
      <c r="AH153" s="68" t="s">
        <v>50</v>
      </c>
      <c r="AI153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338</v>
      </c>
      <c r="AJ153" s="68">
        <f>531-Tabela5[[#This Row],[wartość skumulowana do 2022
(kolumna techniczna)]]</f>
        <v>193</v>
      </c>
      <c r="AK153" s="68" t="s">
        <v>50</v>
      </c>
      <c r="AL153" s="68" t="s">
        <v>50</v>
      </c>
      <c r="AM153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531</v>
      </c>
      <c r="AN153" s="68" t="s">
        <v>50</v>
      </c>
      <c r="AO153" s="68" t="s">
        <v>50</v>
      </c>
      <c r="AP153" s="2">
        <f t="shared" si="12"/>
        <v>1.0250965250965252</v>
      </c>
      <c r="AQ153" s="68" t="s">
        <v>50</v>
      </c>
      <c r="AR153" s="78" t="s">
        <v>50</v>
      </c>
    </row>
    <row r="154" spans="1:44" ht="46.5" customHeight="1" x14ac:dyDescent="0.35">
      <c r="A154" s="74">
        <v>304</v>
      </c>
      <c r="B154" s="67" t="s">
        <v>139</v>
      </c>
      <c r="C154" s="67" t="s">
        <v>51</v>
      </c>
      <c r="D154" s="67" t="s">
        <v>49</v>
      </c>
      <c r="E154" s="68">
        <v>82</v>
      </c>
      <c r="F154" s="68" t="s">
        <v>50</v>
      </c>
      <c r="G154" s="68" t="s">
        <v>50</v>
      </c>
      <c r="H154" s="68">
        <v>0</v>
      </c>
      <c r="I154" s="68" t="s">
        <v>50</v>
      </c>
      <c r="J154" s="68" t="s">
        <v>50</v>
      </c>
      <c r="K154" s="68">
        <v>0</v>
      </c>
      <c r="L154" s="68" t="s">
        <v>50</v>
      </c>
      <c r="M154" s="68" t="s">
        <v>50</v>
      </c>
      <c r="N154" s="68">
        <v>0</v>
      </c>
      <c r="O154" s="68" t="s">
        <v>50</v>
      </c>
      <c r="P154" s="68" t="s">
        <v>50</v>
      </c>
      <c r="Q154" s="68">
        <f t="shared" si="14"/>
        <v>0</v>
      </c>
      <c r="R154" s="68" t="s">
        <v>50</v>
      </c>
      <c r="S154" s="68" t="s">
        <v>50</v>
      </c>
      <c r="T154" s="68">
        <f t="shared" si="15"/>
        <v>0</v>
      </c>
      <c r="U154" s="68" t="s">
        <v>50</v>
      </c>
      <c r="V154" s="68" t="s">
        <v>50</v>
      </c>
      <c r="W154" s="114">
        <v>8.1539999999999999</v>
      </c>
      <c r="X154" s="68" t="s">
        <v>50</v>
      </c>
      <c r="Y154" s="68" t="s">
        <v>50</v>
      </c>
      <c r="Z154" s="114">
        <f>16-Tabela5[[#This Row],[2019r Wartość roczna Ogółem]]</f>
        <v>7.8460000000000001</v>
      </c>
      <c r="AA154" s="68" t="s">
        <v>50</v>
      </c>
      <c r="AB154" s="68" t="s">
        <v>50</v>
      </c>
      <c r="AC154" s="114">
        <f>26-(Tabela5[[#This Row],[2019r Wartość roczna Ogółem]]+Tabela5[[#This Row],[2020 r 
Wartość roczna
Ogółem]])</f>
        <v>10</v>
      </c>
      <c r="AD154" s="68" t="s">
        <v>50</v>
      </c>
      <c r="AE154" s="68" t="s">
        <v>50</v>
      </c>
      <c r="AF154" s="114">
        <f>53-(Tabela5[[#This Row],[2021 r 
Wartość roczna
Ogółem]]+Tabela5[[#This Row],[2020 r 
Wartość roczna
Ogółem]]+Tabela5[[#This Row],[2019r Wartość roczna Ogółem]])</f>
        <v>27</v>
      </c>
      <c r="AG154" s="68" t="s">
        <v>50</v>
      </c>
      <c r="AH154" s="68" t="s">
        <v>50</v>
      </c>
      <c r="AI154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53</v>
      </c>
      <c r="AJ154" s="113">
        <f>84-Tabela5[[#This Row],[wartość skumulowana do 2022
(kolumna techniczna)]]</f>
        <v>31</v>
      </c>
      <c r="AK154" s="68" t="s">
        <v>50</v>
      </c>
      <c r="AL154" s="68" t="s">
        <v>50</v>
      </c>
      <c r="AM154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84</v>
      </c>
      <c r="AN154" s="68" t="s">
        <v>50</v>
      </c>
      <c r="AO154" s="68" t="s">
        <v>50</v>
      </c>
      <c r="AP154" s="2">
        <f t="shared" si="12"/>
        <v>1.024390243902439</v>
      </c>
      <c r="AQ154" s="68" t="s">
        <v>50</v>
      </c>
      <c r="AR154" s="78" t="s">
        <v>50</v>
      </c>
    </row>
    <row r="155" spans="1:44" ht="46.5" customHeight="1" x14ac:dyDescent="0.35">
      <c r="A155" s="74">
        <v>354</v>
      </c>
      <c r="B155" s="67" t="s">
        <v>140</v>
      </c>
      <c r="C155" s="67" t="s">
        <v>48</v>
      </c>
      <c r="D155" s="67" t="s">
        <v>49</v>
      </c>
      <c r="E155" s="96">
        <v>4320</v>
      </c>
      <c r="F155" s="68" t="s">
        <v>50</v>
      </c>
      <c r="G155" s="68" t="s">
        <v>50</v>
      </c>
      <c r="H155" s="68">
        <v>0</v>
      </c>
      <c r="I155" s="68" t="s">
        <v>50</v>
      </c>
      <c r="J155" s="68" t="s">
        <v>50</v>
      </c>
      <c r="K155" s="68">
        <v>0</v>
      </c>
      <c r="L155" s="68" t="s">
        <v>50</v>
      </c>
      <c r="M155" s="68" t="s">
        <v>50</v>
      </c>
      <c r="N155" s="68">
        <v>0</v>
      </c>
      <c r="O155" s="68" t="s">
        <v>50</v>
      </c>
      <c r="P155" s="68" t="s">
        <v>50</v>
      </c>
      <c r="Q155" s="68">
        <f t="shared" si="14"/>
        <v>0</v>
      </c>
      <c r="R155" s="68" t="s">
        <v>50</v>
      </c>
      <c r="S155" s="68" t="s">
        <v>50</v>
      </c>
      <c r="T155" s="68">
        <f t="shared" si="15"/>
        <v>0</v>
      </c>
      <c r="U155" s="68" t="s">
        <v>50</v>
      </c>
      <c r="V155" s="68" t="s">
        <v>50</v>
      </c>
      <c r="W155" s="68">
        <v>0</v>
      </c>
      <c r="X155" s="68" t="s">
        <v>50</v>
      </c>
      <c r="Y155" s="68" t="s">
        <v>50</v>
      </c>
      <c r="Z155" s="68">
        <v>0</v>
      </c>
      <c r="AA155" s="68" t="s">
        <v>50</v>
      </c>
      <c r="AB155" s="68" t="s">
        <v>50</v>
      </c>
      <c r="AC155" s="68">
        <v>17</v>
      </c>
      <c r="AD155" s="68" t="s">
        <v>50</v>
      </c>
      <c r="AE155" s="68" t="s">
        <v>50</v>
      </c>
      <c r="AF155" s="68">
        <f>833-Tabela5[[#This Row],[2021 r 
Wartość roczna
Ogółem]]</f>
        <v>816</v>
      </c>
      <c r="AG155" s="68" t="s">
        <v>50</v>
      </c>
      <c r="AH155" s="68" t="s">
        <v>50</v>
      </c>
      <c r="AI155" s="113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833</v>
      </c>
      <c r="AJ155" s="113">
        <f>4195-Tabela5[[#This Row],[wartość skumulowana do 2022
(kolumna techniczna)]]</f>
        <v>3362</v>
      </c>
      <c r="AK155" s="68" t="s">
        <v>50</v>
      </c>
      <c r="AL155" s="68" t="s">
        <v>50</v>
      </c>
      <c r="AM155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4195</v>
      </c>
      <c r="AN155" s="68" t="s">
        <v>50</v>
      </c>
      <c r="AO155" s="68" t="s">
        <v>50</v>
      </c>
      <c r="AP155" s="2">
        <f t="shared" si="12"/>
        <v>0.97106481481481477</v>
      </c>
      <c r="AQ155" s="68" t="s">
        <v>50</v>
      </c>
      <c r="AR155" s="78" t="s">
        <v>50</v>
      </c>
    </row>
    <row r="156" spans="1:44" ht="46.5" customHeight="1" x14ac:dyDescent="0.35">
      <c r="A156" s="97">
        <v>354</v>
      </c>
      <c r="B156" s="70" t="s">
        <v>140</v>
      </c>
      <c r="C156" s="70" t="s">
        <v>51</v>
      </c>
      <c r="D156" s="70" t="s">
        <v>49</v>
      </c>
      <c r="E156" s="98">
        <v>680</v>
      </c>
      <c r="F156" s="98" t="s">
        <v>50</v>
      </c>
      <c r="G156" s="98" t="s">
        <v>50</v>
      </c>
      <c r="H156" s="98">
        <v>0</v>
      </c>
      <c r="I156" s="98" t="s">
        <v>50</v>
      </c>
      <c r="J156" s="98" t="s">
        <v>50</v>
      </c>
      <c r="K156" s="98">
        <v>0</v>
      </c>
      <c r="L156" s="98" t="s">
        <v>50</v>
      </c>
      <c r="M156" s="98" t="s">
        <v>50</v>
      </c>
      <c r="N156" s="98">
        <v>0</v>
      </c>
      <c r="O156" s="98" t="s">
        <v>50</v>
      </c>
      <c r="P156" s="98" t="s">
        <v>50</v>
      </c>
      <c r="Q156" s="98">
        <f t="shared" si="14"/>
        <v>0</v>
      </c>
      <c r="R156" s="98" t="s">
        <v>50</v>
      </c>
      <c r="S156" s="98" t="s">
        <v>50</v>
      </c>
      <c r="T156" s="98">
        <f t="shared" si="15"/>
        <v>0</v>
      </c>
      <c r="U156" s="98" t="s">
        <v>50</v>
      </c>
      <c r="V156" s="98" t="s">
        <v>50</v>
      </c>
      <c r="W156" s="98">
        <v>0</v>
      </c>
      <c r="X156" s="98" t="s">
        <v>50</v>
      </c>
      <c r="Y156" s="98" t="s">
        <v>50</v>
      </c>
      <c r="Z156" s="98">
        <v>0</v>
      </c>
      <c r="AA156" s="98" t="s">
        <v>50</v>
      </c>
      <c r="AB156" s="98" t="s">
        <v>50</v>
      </c>
      <c r="AC156" s="98">
        <v>3</v>
      </c>
      <c r="AD156" s="98" t="s">
        <v>50</v>
      </c>
      <c r="AE156" s="98" t="s">
        <v>50</v>
      </c>
      <c r="AF156" s="98">
        <f>131-Tabela5[[#This Row],[2021 r 
Wartość roczna
Ogółem]]</f>
        <v>128</v>
      </c>
      <c r="AG156" s="98" t="s">
        <v>50</v>
      </c>
      <c r="AH156" s="98" t="s">
        <v>50</v>
      </c>
      <c r="AI156" s="117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131</v>
      </c>
      <c r="AJ156" s="117">
        <f>660-Tabela5[[#This Row],[wartość skumulowana do 2022
(kolumna techniczna)]]</f>
        <v>529</v>
      </c>
      <c r="AK156" s="98" t="s">
        <v>50</v>
      </c>
      <c r="AL156" s="98" t="s">
        <v>50</v>
      </c>
      <c r="AM156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660</v>
      </c>
      <c r="AN156" s="98" t="s">
        <v>50</v>
      </c>
      <c r="AO156" s="98" t="s">
        <v>50</v>
      </c>
      <c r="AP156" s="22">
        <f t="shared" si="12"/>
        <v>0.97058823529411764</v>
      </c>
      <c r="AQ156" s="98" t="s">
        <v>50</v>
      </c>
      <c r="AR156" s="102" t="s">
        <v>50</v>
      </c>
    </row>
    <row r="157" spans="1:44" ht="46.5" customHeight="1" x14ac:dyDescent="0.35">
      <c r="A157" s="97" t="s">
        <v>70</v>
      </c>
      <c r="B157" s="70" t="s">
        <v>141</v>
      </c>
      <c r="C157" s="67" t="s">
        <v>48</v>
      </c>
      <c r="D157" s="67" t="s">
        <v>72</v>
      </c>
      <c r="E157" s="98">
        <v>10639724</v>
      </c>
      <c r="F157" s="98" t="s">
        <v>50</v>
      </c>
      <c r="G157" s="98" t="s">
        <v>50</v>
      </c>
      <c r="H157" s="98">
        <v>0</v>
      </c>
      <c r="I157" s="98" t="s">
        <v>50</v>
      </c>
      <c r="J157" s="98" t="s">
        <v>50</v>
      </c>
      <c r="K157" s="98">
        <v>0</v>
      </c>
      <c r="L157" s="98" t="s">
        <v>50</v>
      </c>
      <c r="M157" s="98" t="s">
        <v>50</v>
      </c>
      <c r="N157" s="98">
        <v>0</v>
      </c>
      <c r="O157" s="98" t="s">
        <v>50</v>
      </c>
      <c r="P157" s="98" t="s">
        <v>50</v>
      </c>
      <c r="Q157" s="98">
        <f>K157+N157</f>
        <v>0</v>
      </c>
      <c r="R157" s="98" t="s">
        <v>50</v>
      </c>
      <c r="S157" s="98" t="s">
        <v>50</v>
      </c>
      <c r="T157" s="98">
        <f t="shared" si="15"/>
        <v>0</v>
      </c>
      <c r="U157" s="98" t="s">
        <v>50</v>
      </c>
      <c r="V157" s="98" t="s">
        <v>50</v>
      </c>
      <c r="W157" s="98">
        <v>0</v>
      </c>
      <c r="X157" s="98" t="s">
        <v>50</v>
      </c>
      <c r="Y157" s="98" t="s">
        <v>50</v>
      </c>
      <c r="Z157" s="24">
        <f>15601341.278466/4.2738</f>
        <v>3650461.2472427348</v>
      </c>
      <c r="AA157" s="98" t="s">
        <v>50</v>
      </c>
      <c r="AB157" s="98" t="s">
        <v>50</v>
      </c>
      <c r="AC157" s="117">
        <f>33574060.633104/4.2738-Tabela5[[#This Row],[2020 r 
Wartość roczna
Ogółem]]</f>
        <v>4205325.320473115</v>
      </c>
      <c r="AD157" s="98" t="s">
        <v>50</v>
      </c>
      <c r="AE157" s="98" t="s">
        <v>50</v>
      </c>
      <c r="AF157" s="117">
        <f>33765697/4.2738-(Tabela5[[#This Row],[2021 r 
Wartość roczna
Ogółem]]+Tabela5[[#This Row],[2020 r 
Wartość roczna
Ogółem]])</f>
        <v>44839.806939024478</v>
      </c>
      <c r="AG157" s="98" t="s">
        <v>50</v>
      </c>
      <c r="AH157" s="98" t="s">
        <v>50</v>
      </c>
      <c r="AI157" s="117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7900626.3746548742</v>
      </c>
      <c r="AJ157" s="117">
        <f>(36990115/4.2738)-Tabela5[[#This Row],[wartość skumulowana do 2022
(kolumna techniczna)]]</f>
        <v>754461.60325705446</v>
      </c>
      <c r="AK157" s="98" t="s">
        <v>50</v>
      </c>
      <c r="AL157" s="98" t="s">
        <v>50</v>
      </c>
      <c r="AM157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8655087.9779119287</v>
      </c>
      <c r="AN157" s="98" t="s">
        <v>50</v>
      </c>
      <c r="AO157" s="98" t="s">
        <v>50</v>
      </c>
      <c r="AP157" s="22">
        <f>Tabela5[[#This Row],[Wartość skumulowana Ogółem]]/Tabela5[[#This Row],[Wartość docelowa (2023 r.) 
Nieobowiązkowy podział ze względu na płeć (w odniesieniu do wartości docelowej)
Ogółem]]</f>
        <v>0.81346921949403284</v>
      </c>
      <c r="AQ157" s="98" t="s">
        <v>50</v>
      </c>
      <c r="AR157" s="98" t="s">
        <v>50</v>
      </c>
    </row>
    <row r="158" spans="1:44" ht="46.5" customHeight="1" x14ac:dyDescent="0.35">
      <c r="A158" s="97" t="s">
        <v>70</v>
      </c>
      <c r="B158" s="70" t="s">
        <v>142</v>
      </c>
      <c r="C158" s="67" t="s">
        <v>51</v>
      </c>
      <c r="D158" s="67" t="s">
        <v>72</v>
      </c>
      <c r="E158" s="68">
        <v>1673346</v>
      </c>
      <c r="F158" s="98" t="s">
        <v>50</v>
      </c>
      <c r="G158" s="98" t="s">
        <v>50</v>
      </c>
      <c r="H158" s="98">
        <v>0</v>
      </c>
      <c r="I158" s="98" t="s">
        <v>50</v>
      </c>
      <c r="J158" s="98" t="s">
        <v>50</v>
      </c>
      <c r="K158" s="98">
        <v>0</v>
      </c>
      <c r="L158" s="98" t="s">
        <v>50</v>
      </c>
      <c r="M158" s="98" t="s">
        <v>50</v>
      </c>
      <c r="N158" s="98">
        <v>0</v>
      </c>
      <c r="O158" s="98" t="s">
        <v>50</v>
      </c>
      <c r="P158" s="98" t="s">
        <v>50</v>
      </c>
      <c r="Q158" s="98">
        <f t="shared" si="14"/>
        <v>0</v>
      </c>
      <c r="R158" s="98" t="s">
        <v>50</v>
      </c>
      <c r="S158" s="98" t="s">
        <v>50</v>
      </c>
      <c r="T158" s="98">
        <f t="shared" si="15"/>
        <v>0</v>
      </c>
      <c r="U158" s="98" t="s">
        <v>50</v>
      </c>
      <c r="V158" s="98" t="s">
        <v>50</v>
      </c>
      <c r="W158" s="98">
        <v>0</v>
      </c>
      <c r="X158" s="98" t="s">
        <v>50</v>
      </c>
      <c r="Y158" s="98" t="s">
        <v>50</v>
      </c>
      <c r="Z158" s="24">
        <f>2453676.981534/4.2738</f>
        <v>574120.6845275868</v>
      </c>
      <c r="AA158" s="98" t="s">
        <v>50</v>
      </c>
      <c r="AB158" s="98" t="s">
        <v>50</v>
      </c>
      <c r="AC158" s="117">
        <f>5280308.806896/4.2738-Tabela5[[#This Row],[2020 r 
Wartość roczna
Ogółem]]</f>
        <v>661386.07921802613</v>
      </c>
      <c r="AD158" s="98" t="s">
        <v>50</v>
      </c>
      <c r="AE158" s="98" t="s">
        <v>50</v>
      </c>
      <c r="AF158" s="117">
        <f>5310448/4.2738-(Tabela5[[#This Row],[2021 r 
Wartość roczna
Ogółem]]+Tabela5[[#This Row],[2020 r 
Wartość roczna
Ogółem]])</f>
        <v>7052.0831821798347</v>
      </c>
      <c r="AG158" s="98" t="s">
        <v>50</v>
      </c>
      <c r="AH158" s="98" t="s">
        <v>50</v>
      </c>
      <c r="AI158" s="117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1242558.8469277928</v>
      </c>
      <c r="AJ158" s="117">
        <f>(5817564/4.2738)-Tabela5[[#This Row],[wartość skumulowana do 2022
(kolumna techniczna)]]</f>
        <v>118656.93294024048</v>
      </c>
      <c r="AK158" s="98" t="s">
        <v>50</v>
      </c>
      <c r="AL158" s="98" t="s">
        <v>50</v>
      </c>
      <c r="AM158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1361215.7798680332</v>
      </c>
      <c r="AN158" s="98" t="s">
        <v>50</v>
      </c>
      <c r="AO158" s="98" t="s">
        <v>50</v>
      </c>
      <c r="AP158" s="22">
        <f>Tabela5[[#This Row],[Wartość skumulowana Ogółem]]/Tabela5[[#This Row],[Wartość docelowa (2023 r.) 
Nieobowiązkowy podział ze względu na płeć (w odniesieniu do wartości docelowej)
Ogółem]]</f>
        <v>0.81346940792163325</v>
      </c>
      <c r="AQ158" s="98" t="s">
        <v>50</v>
      </c>
      <c r="AR158" s="98" t="s">
        <v>50</v>
      </c>
    </row>
    <row r="159" spans="1:44" ht="46.5" customHeight="1" x14ac:dyDescent="0.35">
      <c r="A159" s="97" t="s">
        <v>68</v>
      </c>
      <c r="B159" s="70" t="s">
        <v>143</v>
      </c>
      <c r="C159" s="67" t="s">
        <v>48</v>
      </c>
      <c r="D159" s="67" t="s">
        <v>49</v>
      </c>
      <c r="E159" s="98">
        <v>216</v>
      </c>
      <c r="F159" s="98" t="s">
        <v>50</v>
      </c>
      <c r="G159" s="98" t="s">
        <v>50</v>
      </c>
      <c r="H159" s="98">
        <v>0</v>
      </c>
      <c r="I159" s="98" t="s">
        <v>50</v>
      </c>
      <c r="J159" s="98" t="s">
        <v>50</v>
      </c>
      <c r="K159" s="98">
        <v>0</v>
      </c>
      <c r="L159" s="98" t="s">
        <v>50</v>
      </c>
      <c r="M159" s="98" t="s">
        <v>50</v>
      </c>
      <c r="N159" s="98">
        <v>0</v>
      </c>
      <c r="O159" s="98" t="s">
        <v>50</v>
      </c>
      <c r="P159" s="98" t="s">
        <v>50</v>
      </c>
      <c r="Q159" s="98">
        <f t="shared" si="14"/>
        <v>0</v>
      </c>
      <c r="R159" s="98" t="s">
        <v>50</v>
      </c>
      <c r="S159" s="98" t="s">
        <v>50</v>
      </c>
      <c r="T159" s="98">
        <f t="shared" si="15"/>
        <v>0</v>
      </c>
      <c r="U159" s="98" t="s">
        <v>50</v>
      </c>
      <c r="V159" s="98" t="s">
        <v>50</v>
      </c>
      <c r="W159" s="98">
        <v>0</v>
      </c>
      <c r="X159" s="98" t="s">
        <v>50</v>
      </c>
      <c r="Y159" s="98" t="s">
        <v>50</v>
      </c>
      <c r="Z159" s="24">
        <v>3657</v>
      </c>
      <c r="AA159" s="98" t="s">
        <v>50</v>
      </c>
      <c r="AB159" s="98" t="s">
        <v>50</v>
      </c>
      <c r="AC159" s="117">
        <f>3664-Tabela5[[#This Row],[2020 r 
Wartość roczna
Ogółem]]</f>
        <v>7</v>
      </c>
      <c r="AD159" s="98" t="s">
        <v>50</v>
      </c>
      <c r="AE159" s="98" t="s">
        <v>50</v>
      </c>
      <c r="AF159" s="98">
        <v>0</v>
      </c>
      <c r="AG159" s="98" t="s">
        <v>50</v>
      </c>
      <c r="AH159" s="98" t="s">
        <v>50</v>
      </c>
      <c r="AI159" s="117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3664</v>
      </c>
      <c r="AJ159" s="68">
        <f>3664-Tabela5[[#This Row],[wartość skumulowana do 2022
(kolumna techniczna)]]</f>
        <v>0</v>
      </c>
      <c r="AK159" s="98" t="s">
        <v>50</v>
      </c>
      <c r="AL159" s="98" t="s">
        <v>50</v>
      </c>
      <c r="AM159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3664</v>
      </c>
      <c r="AN159" s="98" t="s">
        <v>50</v>
      </c>
      <c r="AO159" s="98" t="s">
        <v>50</v>
      </c>
      <c r="AP159" s="22">
        <f>Tabela5[[#This Row],[Wartość skumulowana Ogółem]]/Tabela5[[#This Row],[Wartość docelowa (2023 r.) 
Nieobowiązkowy podział ze względu na płeć (w odniesieniu do wartości docelowej)
Ogółem]]</f>
        <v>16.962962962962962</v>
      </c>
      <c r="AQ159" s="98" t="s">
        <v>50</v>
      </c>
      <c r="AR159" s="98" t="s">
        <v>50</v>
      </c>
    </row>
    <row r="160" spans="1:44" ht="46.5" customHeight="1" x14ac:dyDescent="0.35">
      <c r="A160" s="97" t="s">
        <v>68</v>
      </c>
      <c r="B160" s="70" t="s">
        <v>144</v>
      </c>
      <c r="C160" s="67" t="s">
        <v>51</v>
      </c>
      <c r="D160" s="67" t="s">
        <v>49</v>
      </c>
      <c r="E160" s="68">
        <v>34</v>
      </c>
      <c r="F160" s="98" t="s">
        <v>50</v>
      </c>
      <c r="G160" s="98" t="s">
        <v>50</v>
      </c>
      <c r="H160" s="98">
        <v>0</v>
      </c>
      <c r="I160" s="98" t="s">
        <v>50</v>
      </c>
      <c r="J160" s="98" t="s">
        <v>50</v>
      </c>
      <c r="K160" s="98">
        <v>0</v>
      </c>
      <c r="L160" s="98" t="s">
        <v>50</v>
      </c>
      <c r="M160" s="98" t="s">
        <v>50</v>
      </c>
      <c r="N160" s="98">
        <v>0</v>
      </c>
      <c r="O160" s="98" t="s">
        <v>50</v>
      </c>
      <c r="P160" s="98" t="s">
        <v>50</v>
      </c>
      <c r="Q160" s="98">
        <f t="shared" si="14"/>
        <v>0</v>
      </c>
      <c r="R160" s="98" t="s">
        <v>50</v>
      </c>
      <c r="S160" s="98" t="s">
        <v>50</v>
      </c>
      <c r="T160" s="98">
        <f t="shared" si="15"/>
        <v>0</v>
      </c>
      <c r="U160" s="98" t="s">
        <v>50</v>
      </c>
      <c r="V160" s="98" t="s">
        <v>50</v>
      </c>
      <c r="W160" s="98">
        <v>0</v>
      </c>
      <c r="X160" s="98" t="s">
        <v>50</v>
      </c>
      <c r="Y160" s="98" t="s">
        <v>50</v>
      </c>
      <c r="Z160" s="24">
        <v>575</v>
      </c>
      <c r="AA160" s="98" t="s">
        <v>50</v>
      </c>
      <c r="AB160" s="98" t="s">
        <v>50</v>
      </c>
      <c r="AC160" s="117">
        <f>576-Tabela5[[#This Row],[2020 r 
Wartość roczna
Ogółem]]</f>
        <v>1</v>
      </c>
      <c r="AD160" s="98" t="s">
        <v>50</v>
      </c>
      <c r="AE160" s="98" t="s">
        <v>50</v>
      </c>
      <c r="AF160" s="98">
        <v>0</v>
      </c>
      <c r="AG160" s="98" t="s">
        <v>50</v>
      </c>
      <c r="AH160" s="98" t="s">
        <v>50</v>
      </c>
      <c r="AI160" s="117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576</v>
      </c>
      <c r="AJ160" s="68">
        <f>576-Tabela5[[#This Row],[wartość skumulowana do 2022
(kolumna techniczna)]]</f>
        <v>0</v>
      </c>
      <c r="AK160" s="98" t="s">
        <v>50</v>
      </c>
      <c r="AL160" s="98" t="s">
        <v>50</v>
      </c>
      <c r="AM160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576</v>
      </c>
      <c r="AN160" s="98" t="s">
        <v>50</v>
      </c>
      <c r="AO160" s="98" t="s">
        <v>50</v>
      </c>
      <c r="AP160" s="22">
        <f>Tabela5[[#This Row],[Wartość skumulowana Ogółem]]/Tabela5[[#This Row],[Wartość docelowa (2023 r.) 
Nieobowiązkowy podział ze względu na płeć (w odniesieniu do wartości docelowej)
Ogółem]]</f>
        <v>16.941176470588236</v>
      </c>
      <c r="AQ160" s="98" t="s">
        <v>50</v>
      </c>
      <c r="AR160" s="98" t="s">
        <v>50</v>
      </c>
    </row>
    <row r="161" spans="1:44" ht="46.5" customHeight="1" x14ac:dyDescent="0.35">
      <c r="A161" s="97" t="s">
        <v>145</v>
      </c>
      <c r="B161" s="70" t="s">
        <v>146</v>
      </c>
      <c r="C161" s="67" t="s">
        <v>48</v>
      </c>
      <c r="D161" s="67" t="s">
        <v>81</v>
      </c>
      <c r="E161" s="98">
        <v>827</v>
      </c>
      <c r="F161" s="98" t="s">
        <v>50</v>
      </c>
      <c r="G161" s="98" t="s">
        <v>50</v>
      </c>
      <c r="H161" s="98">
        <v>0</v>
      </c>
      <c r="I161" s="98" t="s">
        <v>50</v>
      </c>
      <c r="J161" s="98" t="s">
        <v>50</v>
      </c>
      <c r="K161" s="98">
        <v>0</v>
      </c>
      <c r="L161" s="98" t="s">
        <v>50</v>
      </c>
      <c r="M161" s="98" t="s">
        <v>50</v>
      </c>
      <c r="N161" s="98">
        <v>0</v>
      </c>
      <c r="O161" s="98" t="s">
        <v>50</v>
      </c>
      <c r="P161" s="98" t="s">
        <v>50</v>
      </c>
      <c r="Q161" s="98">
        <f t="shared" si="14"/>
        <v>0</v>
      </c>
      <c r="R161" s="98" t="s">
        <v>50</v>
      </c>
      <c r="S161" s="98" t="s">
        <v>50</v>
      </c>
      <c r="T161" s="98">
        <f t="shared" si="15"/>
        <v>0</v>
      </c>
      <c r="U161" s="98" t="s">
        <v>50</v>
      </c>
      <c r="V161" s="98" t="s">
        <v>50</v>
      </c>
      <c r="W161" s="98">
        <v>0</v>
      </c>
      <c r="X161" s="98" t="s">
        <v>50</v>
      </c>
      <c r="Y161" s="98" t="s">
        <v>50</v>
      </c>
      <c r="Z161" s="24">
        <v>479</v>
      </c>
      <c r="AA161" s="98" t="s">
        <v>50</v>
      </c>
      <c r="AB161" s="98" t="s">
        <v>50</v>
      </c>
      <c r="AC161" s="117">
        <f>1556-Tabela5[[#This Row],[2020 r 
Wartość roczna
Ogółem]]</f>
        <v>1077</v>
      </c>
      <c r="AD161" s="98" t="s">
        <v>50</v>
      </c>
      <c r="AE161" s="98" t="s">
        <v>50</v>
      </c>
      <c r="AF161" s="117">
        <f>1785-(Tabela5[[#This Row],[2021 r 
Wartość roczna
Ogółem]]+Tabela5[[#This Row],[2020 r 
Wartość roczna
Ogółem]])</f>
        <v>229</v>
      </c>
      <c r="AG161" s="98" t="s">
        <v>50</v>
      </c>
      <c r="AH161" s="98" t="s">
        <v>50</v>
      </c>
      <c r="AI161" s="117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1785</v>
      </c>
      <c r="AJ161" s="68">
        <f>1785-Tabela5[[#This Row],[wartość skumulowana do 2022
(kolumna techniczna)]]</f>
        <v>0</v>
      </c>
      <c r="AK161" s="98" t="s">
        <v>50</v>
      </c>
      <c r="AL161" s="98" t="s">
        <v>50</v>
      </c>
      <c r="AM161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1785</v>
      </c>
      <c r="AN161" s="98" t="s">
        <v>50</v>
      </c>
      <c r="AO161" s="98" t="s">
        <v>50</v>
      </c>
      <c r="AP161" s="22">
        <f>Tabela5[[#This Row],[Wartość skumulowana Ogółem]]/Tabela5[[#This Row],[Wartość docelowa (2023 r.) 
Nieobowiązkowy podział ze względu na płeć (w odniesieniu do wartości docelowej)
Ogółem]]</f>
        <v>2.158403869407497</v>
      </c>
      <c r="AQ161" s="98" t="s">
        <v>50</v>
      </c>
      <c r="AR161" s="98" t="s">
        <v>50</v>
      </c>
    </row>
    <row r="162" spans="1:44" ht="46.5" customHeight="1" x14ac:dyDescent="0.35">
      <c r="A162" s="97" t="s">
        <v>145</v>
      </c>
      <c r="B162" s="70" t="s">
        <v>147</v>
      </c>
      <c r="C162" s="67" t="s">
        <v>51</v>
      </c>
      <c r="D162" s="67" t="s">
        <v>81</v>
      </c>
      <c r="E162" s="68">
        <v>130</v>
      </c>
      <c r="F162" s="98" t="s">
        <v>50</v>
      </c>
      <c r="G162" s="98" t="s">
        <v>50</v>
      </c>
      <c r="H162" s="98">
        <v>0</v>
      </c>
      <c r="I162" s="98" t="s">
        <v>50</v>
      </c>
      <c r="J162" s="98" t="s">
        <v>50</v>
      </c>
      <c r="K162" s="98">
        <v>0</v>
      </c>
      <c r="L162" s="98" t="s">
        <v>50</v>
      </c>
      <c r="M162" s="98" t="s">
        <v>50</v>
      </c>
      <c r="N162" s="98">
        <v>0</v>
      </c>
      <c r="O162" s="98" t="s">
        <v>50</v>
      </c>
      <c r="P162" s="98" t="s">
        <v>50</v>
      </c>
      <c r="Q162" s="98">
        <f t="shared" si="14"/>
        <v>0</v>
      </c>
      <c r="R162" s="98" t="s">
        <v>50</v>
      </c>
      <c r="S162" s="98" t="s">
        <v>50</v>
      </c>
      <c r="T162" s="98">
        <f t="shared" si="15"/>
        <v>0</v>
      </c>
      <c r="U162" s="98" t="s">
        <v>50</v>
      </c>
      <c r="V162" s="98" t="s">
        <v>50</v>
      </c>
      <c r="W162" s="98">
        <v>0</v>
      </c>
      <c r="X162" s="98" t="s">
        <v>50</v>
      </c>
      <c r="Y162" s="98" t="s">
        <v>50</v>
      </c>
      <c r="Z162" s="24">
        <v>75.288600000000002</v>
      </c>
      <c r="AA162" s="98" t="s">
        <v>50</v>
      </c>
      <c r="AB162" s="98" t="s">
        <v>50</v>
      </c>
      <c r="AC162" s="117">
        <f>245-Tabela5[[#This Row],[2020 r 
Wartość roczna
Ogółem]]</f>
        <v>169.7114</v>
      </c>
      <c r="AD162" s="98" t="s">
        <v>50</v>
      </c>
      <c r="AE162" s="98" t="s">
        <v>50</v>
      </c>
      <c r="AF162" s="117">
        <f>281-(Tabela5[[#This Row],[2021 r 
Wartość roczna
Ogółem]]+Tabela5[[#This Row],[2020 r 
Wartość roczna
Ogółem]])</f>
        <v>36</v>
      </c>
      <c r="AG162" s="98" t="s">
        <v>50</v>
      </c>
      <c r="AH162" s="98" t="s">
        <v>50</v>
      </c>
      <c r="AI162" s="117">
        <f>Tabela5[[#This Row],[2020 r 
Wartość roczna
Ogółem]]+Tabela5[[#This Row],[2021 r 
Wartość roczna
Ogółem]]+Tabela5[[#This Row],[2022 r 
Wartość roczna
Ogółem]]+Tabela5[[#This Row],[2019r Wartość roczna Ogółem]]+Tabela5[[#This Row],[2018r Wartość roczna Ogółem]]++Tabela5[[#This Row],[2017r Wartość roczna Ogółem]]++Tabela5[[#This Row],[2016r Wartość roczna Ogółem]]</f>
        <v>281</v>
      </c>
      <c r="AJ162" s="68">
        <f>281-Tabela5[[#This Row],[wartość skumulowana do 2022
(kolumna techniczna)]]</f>
        <v>0</v>
      </c>
      <c r="AK162" s="98" t="s">
        <v>50</v>
      </c>
      <c r="AL162" s="98" t="s">
        <v>50</v>
      </c>
      <c r="AM162" s="114">
        <f>Tabela5[[#This Row],[2016r Wartość roczna Ogółem]]+Tabela5[[#This Row],[2017r Wartość roczna Ogółem]]+Tabela5[[#This Row],[2018r Wartość roczna Ogółem]]+Tabela5[[#This Row],[2019r Wartość roczna Ogółem]]+Tabela5[[#This Row],[2020 r 
Wartość roczna
Ogółem]]+Tabela5[[#This Row],[2021 r 
Wartość roczna
Ogółem]]+Tabela5[[#This Row],[2022 r 
Wartość roczna
Ogółem]]+Tabela5[[#This Row],[2023 r 
Wartość roczna 
Ogółem]]</f>
        <v>281</v>
      </c>
      <c r="AN162" s="98" t="s">
        <v>50</v>
      </c>
      <c r="AO162" s="98" t="s">
        <v>50</v>
      </c>
      <c r="AP162" s="22">
        <f>Tabela5[[#This Row],[Wartość skumulowana Ogółem]]/Tabela5[[#This Row],[Wartość docelowa (2023 r.) 
Nieobowiązkowy podział ze względu na płeć (w odniesieniu do wartości docelowej)
Ogółem]]</f>
        <v>2.1615384615384614</v>
      </c>
      <c r="AQ162" s="98" t="s">
        <v>50</v>
      </c>
      <c r="AR162" s="98" t="s">
        <v>50</v>
      </c>
    </row>
    <row r="163" spans="1:44" ht="46.5" customHeight="1" x14ac:dyDescent="0.35">
      <c r="A163" s="62" t="s">
        <v>148</v>
      </c>
      <c r="E163" s="62"/>
      <c r="H163" s="62"/>
      <c r="K163" s="62"/>
      <c r="W163" s="62"/>
      <c r="Z163" s="62"/>
    </row>
    <row r="165" spans="1:44" s="59" customFormat="1" ht="75.75" customHeight="1" x14ac:dyDescent="0.35">
      <c r="A165" s="118" t="s">
        <v>4</v>
      </c>
      <c r="B165" s="72" t="s">
        <v>5</v>
      </c>
      <c r="C165" s="72" t="s">
        <v>6</v>
      </c>
      <c r="D165" s="72" t="s">
        <v>7</v>
      </c>
      <c r="E165" s="73" t="s">
        <v>8</v>
      </c>
      <c r="F165" s="66" t="s">
        <v>9</v>
      </c>
      <c r="G165" s="66" t="s">
        <v>55</v>
      </c>
      <c r="H165" s="72" t="s">
        <v>11</v>
      </c>
      <c r="I165" s="72" t="s">
        <v>12</v>
      </c>
      <c r="J165" s="72" t="s">
        <v>13</v>
      </c>
      <c r="K165" s="72" t="s">
        <v>14</v>
      </c>
      <c r="L165" s="72" t="s">
        <v>15</v>
      </c>
      <c r="M165" s="72" t="s">
        <v>16</v>
      </c>
      <c r="N165" s="72" t="s">
        <v>17</v>
      </c>
      <c r="O165" s="72" t="s">
        <v>18</v>
      </c>
      <c r="P165" s="72" t="s">
        <v>19</v>
      </c>
      <c r="Q165" s="72" t="s">
        <v>20</v>
      </c>
      <c r="R165" s="72" t="s">
        <v>21</v>
      </c>
      <c r="S165" s="72" t="s">
        <v>22</v>
      </c>
      <c r="T165" s="72" t="s">
        <v>23</v>
      </c>
      <c r="U165" s="72" t="s">
        <v>24</v>
      </c>
      <c r="V165" s="72" t="s">
        <v>25</v>
      </c>
      <c r="W165" s="64" t="s">
        <v>26</v>
      </c>
      <c r="X165" s="64" t="s">
        <v>27</v>
      </c>
      <c r="Y165" s="64" t="s">
        <v>28</v>
      </c>
      <c r="Z165" s="64" t="s">
        <v>29</v>
      </c>
      <c r="AA165" s="64" t="s">
        <v>30</v>
      </c>
      <c r="AB165" s="64" t="s">
        <v>31</v>
      </c>
      <c r="AC165" s="64" t="s">
        <v>32</v>
      </c>
      <c r="AD165" s="64" t="s">
        <v>33</v>
      </c>
      <c r="AE165" s="64" t="s">
        <v>34</v>
      </c>
      <c r="AF165" s="64" t="s">
        <v>35</v>
      </c>
      <c r="AG165" s="64" t="s">
        <v>36</v>
      </c>
      <c r="AH165" s="64" t="s">
        <v>37</v>
      </c>
      <c r="AI165" s="64" t="s">
        <v>38</v>
      </c>
      <c r="AJ165" s="64" t="s">
        <v>39</v>
      </c>
      <c r="AK165" s="64" t="s">
        <v>40</v>
      </c>
      <c r="AL165" s="72" t="s">
        <v>41</v>
      </c>
      <c r="AM165" s="72" t="s">
        <v>42</v>
      </c>
      <c r="AN165" s="72" t="s">
        <v>43</v>
      </c>
      <c r="AO165" s="72" t="s">
        <v>44</v>
      </c>
      <c r="AP165" s="72" t="s">
        <v>45</v>
      </c>
      <c r="AQ165" s="73" t="s">
        <v>46</v>
      </c>
    </row>
    <row r="166" spans="1:44" ht="46.5" customHeight="1" x14ac:dyDescent="0.35">
      <c r="A166" s="74">
        <v>103</v>
      </c>
      <c r="B166" s="67" t="s">
        <v>149</v>
      </c>
      <c r="C166" s="67" t="s">
        <v>48</v>
      </c>
      <c r="D166" s="67" t="s">
        <v>81</v>
      </c>
      <c r="E166" s="68">
        <v>1</v>
      </c>
      <c r="F166" s="68" t="s">
        <v>50</v>
      </c>
      <c r="G166" s="68" t="s">
        <v>50</v>
      </c>
      <c r="H166" s="68">
        <v>0</v>
      </c>
      <c r="I166" s="68" t="s">
        <v>50</v>
      </c>
      <c r="J166" s="68" t="s">
        <v>50</v>
      </c>
      <c r="K166" s="68">
        <v>0</v>
      </c>
      <c r="L166" s="68" t="s">
        <v>50</v>
      </c>
      <c r="M166" s="68" t="s">
        <v>50</v>
      </c>
      <c r="N166" s="68">
        <v>0</v>
      </c>
      <c r="O166" s="68" t="s">
        <v>50</v>
      </c>
      <c r="P166" s="68" t="s">
        <v>50</v>
      </c>
      <c r="Q166" s="68">
        <v>0</v>
      </c>
      <c r="R166" s="68" t="s">
        <v>50</v>
      </c>
      <c r="S166" s="68" t="s">
        <v>50</v>
      </c>
      <c r="T166" s="68">
        <v>1</v>
      </c>
      <c r="U166" s="68" t="s">
        <v>50</v>
      </c>
      <c r="V166" s="68" t="s">
        <v>50</v>
      </c>
      <c r="W166" s="68">
        <v>0</v>
      </c>
      <c r="X166" s="68" t="s">
        <v>50</v>
      </c>
      <c r="Y166" s="68" t="s">
        <v>50</v>
      </c>
      <c r="Z166" s="68">
        <v>0</v>
      </c>
      <c r="AA166" s="68" t="s">
        <v>50</v>
      </c>
      <c r="AB166" s="68" t="s">
        <v>50</v>
      </c>
      <c r="AC166" s="68">
        <v>0</v>
      </c>
      <c r="AD166" s="68" t="s">
        <v>50</v>
      </c>
      <c r="AE166" s="68" t="s">
        <v>50</v>
      </c>
      <c r="AF166" s="68">
        <v>0</v>
      </c>
      <c r="AG166" s="68" t="s">
        <v>50</v>
      </c>
      <c r="AH166" s="68" t="s">
        <v>50</v>
      </c>
      <c r="AI166" s="68">
        <v>0</v>
      </c>
      <c r="AJ166" s="68" t="s">
        <v>50</v>
      </c>
      <c r="AK166" s="68" t="s">
        <v>50</v>
      </c>
      <c r="AL166" s="68">
        <f>Tabela36[[#This Row],[2014r Wartość roczna Ogółem]]+Tabela36[[#This Row],[2015r Wartość roczna Ogółem]]+Tabela36[[#This Row],[2016r Wartość roczna Ogółem]]+Tabela36[[#This Row],[2017r Wartość roczna Ogółem]]+Tabela36[[#This Row],[2018r Wartość roczna Ogółem]]+Tabela36[[#This Row],[2019 r 
Wartość roczna
Ogółem]]</f>
        <v>1</v>
      </c>
      <c r="AM166" s="68" t="s">
        <v>50</v>
      </c>
      <c r="AN166" s="68" t="s">
        <v>50</v>
      </c>
      <c r="AO166" s="2">
        <f t="shared" ref="AO166:AO185" si="16">AL166/E166</f>
        <v>1</v>
      </c>
      <c r="AP166" s="68" t="s">
        <v>50</v>
      </c>
      <c r="AQ166" s="78" t="s">
        <v>50</v>
      </c>
    </row>
    <row r="167" spans="1:44" ht="46.5" customHeight="1" x14ac:dyDescent="0.35">
      <c r="A167" s="74">
        <v>103</v>
      </c>
      <c r="B167" s="67" t="s">
        <v>149</v>
      </c>
      <c r="C167" s="67" t="s">
        <v>51</v>
      </c>
      <c r="D167" s="67" t="s">
        <v>81</v>
      </c>
      <c r="E167" s="68">
        <v>1</v>
      </c>
      <c r="F167" s="68" t="s">
        <v>50</v>
      </c>
      <c r="G167" s="68" t="s">
        <v>50</v>
      </c>
      <c r="H167" s="68">
        <v>0</v>
      </c>
      <c r="I167" s="68" t="s">
        <v>50</v>
      </c>
      <c r="J167" s="68" t="s">
        <v>50</v>
      </c>
      <c r="K167" s="68">
        <v>0</v>
      </c>
      <c r="L167" s="68" t="s">
        <v>50</v>
      </c>
      <c r="M167" s="68" t="s">
        <v>50</v>
      </c>
      <c r="N167" s="68">
        <v>0</v>
      </c>
      <c r="O167" s="68" t="s">
        <v>50</v>
      </c>
      <c r="P167" s="68" t="s">
        <v>50</v>
      </c>
      <c r="Q167" s="68">
        <v>0</v>
      </c>
      <c r="R167" s="68" t="s">
        <v>50</v>
      </c>
      <c r="S167" s="68" t="s">
        <v>50</v>
      </c>
      <c r="T167" s="68">
        <v>1</v>
      </c>
      <c r="U167" s="68" t="s">
        <v>50</v>
      </c>
      <c r="V167" s="68" t="s">
        <v>50</v>
      </c>
      <c r="W167" s="68">
        <v>0</v>
      </c>
      <c r="X167" s="68" t="s">
        <v>50</v>
      </c>
      <c r="Y167" s="68" t="s">
        <v>50</v>
      </c>
      <c r="Z167" s="68">
        <v>0</v>
      </c>
      <c r="AA167" s="68" t="s">
        <v>50</v>
      </c>
      <c r="AB167" s="68" t="s">
        <v>50</v>
      </c>
      <c r="AC167" s="68">
        <v>0</v>
      </c>
      <c r="AD167" s="68" t="s">
        <v>50</v>
      </c>
      <c r="AE167" s="68" t="s">
        <v>50</v>
      </c>
      <c r="AF167" s="68">
        <v>0</v>
      </c>
      <c r="AG167" s="68" t="s">
        <v>50</v>
      </c>
      <c r="AH167" s="68" t="s">
        <v>50</v>
      </c>
      <c r="AI167" s="68">
        <v>0</v>
      </c>
      <c r="AJ167" s="68" t="s">
        <v>50</v>
      </c>
      <c r="AK167" s="68" t="s">
        <v>50</v>
      </c>
      <c r="AL167" s="68">
        <f>Tabela36[[#This Row],[2014r Wartość roczna Ogółem]]+Tabela36[[#This Row],[2015r Wartość roczna Ogółem]]+Tabela36[[#This Row],[2016r Wartość roczna Ogółem]]+Tabela36[[#This Row],[2017r Wartość roczna Ogółem]]+Tabela36[[#This Row],[2018r Wartość roczna Ogółem]]+Tabela36[[#This Row],[2019 r 
Wartość roczna
Ogółem]]</f>
        <v>1</v>
      </c>
      <c r="AM167" s="68" t="s">
        <v>50</v>
      </c>
      <c r="AN167" s="68" t="s">
        <v>50</v>
      </c>
      <c r="AO167" s="2">
        <f t="shared" si="16"/>
        <v>1</v>
      </c>
      <c r="AP167" s="68" t="s">
        <v>50</v>
      </c>
      <c r="AQ167" s="78" t="s">
        <v>50</v>
      </c>
    </row>
    <row r="168" spans="1:44" ht="46.5" customHeight="1" x14ac:dyDescent="0.35">
      <c r="A168" s="74">
        <v>104</v>
      </c>
      <c r="B168" s="67" t="s">
        <v>150</v>
      </c>
      <c r="C168" s="67" t="s">
        <v>48</v>
      </c>
      <c r="D168" s="67" t="s">
        <v>49</v>
      </c>
      <c r="E168" s="68">
        <v>17280</v>
      </c>
      <c r="F168" s="68" t="s">
        <v>50</v>
      </c>
      <c r="G168" s="68" t="s">
        <v>50</v>
      </c>
      <c r="H168" s="68">
        <v>0</v>
      </c>
      <c r="I168" s="68" t="s">
        <v>50</v>
      </c>
      <c r="J168" s="68" t="s">
        <v>50</v>
      </c>
      <c r="K168" s="68">
        <v>0</v>
      </c>
      <c r="L168" s="68" t="s">
        <v>50</v>
      </c>
      <c r="M168" s="68" t="s">
        <v>50</v>
      </c>
      <c r="N168" s="68">
        <v>0</v>
      </c>
      <c r="O168" s="68" t="s">
        <v>50</v>
      </c>
      <c r="P168" s="68" t="s">
        <v>50</v>
      </c>
      <c r="Q168" s="68">
        <v>21</v>
      </c>
      <c r="R168" s="68" t="s">
        <v>50</v>
      </c>
      <c r="S168" s="68" t="s">
        <v>50</v>
      </c>
      <c r="T168" s="68">
        <v>3978</v>
      </c>
      <c r="U168" s="68" t="s">
        <v>50</v>
      </c>
      <c r="V168" s="68" t="s">
        <v>50</v>
      </c>
      <c r="W168" s="68">
        <v>5218</v>
      </c>
      <c r="X168" s="68" t="s">
        <v>50</v>
      </c>
      <c r="Y168" s="68" t="s">
        <v>50</v>
      </c>
      <c r="Z168" s="68">
        <v>1584</v>
      </c>
      <c r="AA168" s="68" t="s">
        <v>50</v>
      </c>
      <c r="AB168" s="68" t="s">
        <v>50</v>
      </c>
      <c r="AC168" s="68">
        <v>2662</v>
      </c>
      <c r="AD168" s="68" t="s">
        <v>50</v>
      </c>
      <c r="AE168" s="68" t="s">
        <v>50</v>
      </c>
      <c r="AF168" s="68">
        <f>17301-13463</f>
        <v>3838</v>
      </c>
      <c r="AG168" s="68" t="s">
        <v>50</v>
      </c>
      <c r="AH168" s="68" t="s">
        <v>50</v>
      </c>
      <c r="AI168" s="68">
        <v>2298</v>
      </c>
      <c r="AJ168" s="68" t="s">
        <v>50</v>
      </c>
      <c r="AK168" s="68" t="s">
        <v>50</v>
      </c>
      <c r="AL168" s="96">
        <v>19599</v>
      </c>
      <c r="AM168" s="68" t="s">
        <v>50</v>
      </c>
      <c r="AN168" s="68" t="s">
        <v>50</v>
      </c>
      <c r="AO168" s="119">
        <f t="shared" si="16"/>
        <v>1.1342013888888889</v>
      </c>
      <c r="AP168" s="68" t="s">
        <v>50</v>
      </c>
      <c r="AQ168" s="78" t="s">
        <v>50</v>
      </c>
    </row>
    <row r="169" spans="1:44" ht="46.5" customHeight="1" x14ac:dyDescent="0.35">
      <c r="A169" s="74">
        <v>104</v>
      </c>
      <c r="B169" s="67" t="s">
        <v>150</v>
      </c>
      <c r="C169" s="67" t="s">
        <v>51</v>
      </c>
      <c r="D169" s="67" t="s">
        <v>49</v>
      </c>
      <c r="E169" s="68">
        <v>2720</v>
      </c>
      <c r="F169" s="68" t="s">
        <v>50</v>
      </c>
      <c r="G169" s="68" t="s">
        <v>50</v>
      </c>
      <c r="H169" s="68">
        <v>0</v>
      </c>
      <c r="I169" s="68" t="s">
        <v>50</v>
      </c>
      <c r="J169" s="68" t="s">
        <v>50</v>
      </c>
      <c r="K169" s="68">
        <v>0</v>
      </c>
      <c r="L169" s="68" t="s">
        <v>50</v>
      </c>
      <c r="M169" s="68" t="s">
        <v>50</v>
      </c>
      <c r="N169" s="68">
        <v>0</v>
      </c>
      <c r="O169" s="68" t="s">
        <v>50</v>
      </c>
      <c r="P169" s="68" t="s">
        <v>50</v>
      </c>
      <c r="Q169" s="68">
        <v>3</v>
      </c>
      <c r="R169" s="68" t="s">
        <v>50</v>
      </c>
      <c r="S169" s="68" t="s">
        <v>50</v>
      </c>
      <c r="T169" s="68">
        <v>626</v>
      </c>
      <c r="U169" s="68" t="s">
        <v>50</v>
      </c>
      <c r="V169" s="68" t="s">
        <v>50</v>
      </c>
      <c r="W169" s="68">
        <v>821</v>
      </c>
      <c r="X169" s="68" t="s">
        <v>50</v>
      </c>
      <c r="Y169" s="68" t="s">
        <v>50</v>
      </c>
      <c r="Z169" s="68">
        <v>249</v>
      </c>
      <c r="AA169" s="68" t="s">
        <v>50</v>
      </c>
      <c r="AB169" s="68" t="s">
        <v>50</v>
      </c>
      <c r="AC169" s="68">
        <v>418</v>
      </c>
      <c r="AD169" s="68" t="s">
        <v>50</v>
      </c>
      <c r="AE169" s="68" t="s">
        <v>50</v>
      </c>
      <c r="AF169" s="68">
        <f>2721-2117</f>
        <v>604</v>
      </c>
      <c r="AG169" s="68" t="s">
        <v>50</v>
      </c>
      <c r="AH169" s="68" t="s">
        <v>50</v>
      </c>
      <c r="AI169" s="68">
        <v>361</v>
      </c>
      <c r="AJ169" s="68" t="s">
        <v>50</v>
      </c>
      <c r="AK169" s="68" t="s">
        <v>50</v>
      </c>
      <c r="AL169" s="68">
        <v>3082</v>
      </c>
      <c r="AM169" s="68" t="s">
        <v>50</v>
      </c>
      <c r="AN169" s="68" t="s">
        <v>50</v>
      </c>
      <c r="AO169" s="119">
        <f t="shared" si="16"/>
        <v>1.1330882352941176</v>
      </c>
      <c r="AP169" s="68" t="s">
        <v>50</v>
      </c>
      <c r="AQ169" s="78" t="s">
        <v>50</v>
      </c>
    </row>
    <row r="170" spans="1:44" ht="46.5" customHeight="1" x14ac:dyDescent="0.35">
      <c r="A170" s="74">
        <v>105</v>
      </c>
      <c r="B170" s="67" t="s">
        <v>151</v>
      </c>
      <c r="C170" s="67" t="s">
        <v>48</v>
      </c>
      <c r="D170" s="67" t="s">
        <v>81</v>
      </c>
      <c r="E170" s="68">
        <v>2</v>
      </c>
      <c r="F170" s="68" t="s">
        <v>50</v>
      </c>
      <c r="G170" s="68" t="s">
        <v>50</v>
      </c>
      <c r="H170" s="68">
        <v>0</v>
      </c>
      <c r="I170" s="68" t="s">
        <v>50</v>
      </c>
      <c r="J170" s="68" t="s">
        <v>50</v>
      </c>
      <c r="K170" s="68">
        <v>0</v>
      </c>
      <c r="L170" s="68" t="s">
        <v>50</v>
      </c>
      <c r="M170" s="68" t="s">
        <v>50</v>
      </c>
      <c r="N170" s="68">
        <v>0</v>
      </c>
      <c r="O170" s="68" t="s">
        <v>50</v>
      </c>
      <c r="P170" s="68" t="s">
        <v>50</v>
      </c>
      <c r="Q170" s="68">
        <v>0</v>
      </c>
      <c r="R170" s="68" t="s">
        <v>50</v>
      </c>
      <c r="S170" s="68" t="s">
        <v>50</v>
      </c>
      <c r="T170" s="68">
        <v>2</v>
      </c>
      <c r="U170" s="68" t="s">
        <v>50</v>
      </c>
      <c r="V170" s="68" t="s">
        <v>50</v>
      </c>
      <c r="W170" s="68">
        <v>0</v>
      </c>
      <c r="X170" s="68" t="s">
        <v>50</v>
      </c>
      <c r="Y170" s="68" t="s">
        <v>50</v>
      </c>
      <c r="Z170" s="68">
        <v>0</v>
      </c>
      <c r="AA170" s="68" t="s">
        <v>50</v>
      </c>
      <c r="AB170" s="68" t="s">
        <v>50</v>
      </c>
      <c r="AC170" s="68">
        <v>0</v>
      </c>
      <c r="AD170" s="68" t="s">
        <v>50</v>
      </c>
      <c r="AE170" s="68" t="s">
        <v>50</v>
      </c>
      <c r="AF170" s="68">
        <v>0</v>
      </c>
      <c r="AG170" s="68" t="s">
        <v>50</v>
      </c>
      <c r="AH170" s="68" t="s">
        <v>50</v>
      </c>
      <c r="AI170" s="68">
        <v>0</v>
      </c>
      <c r="AJ170" s="68" t="s">
        <v>50</v>
      </c>
      <c r="AK170" s="68" t="s">
        <v>50</v>
      </c>
      <c r="AL170" s="68">
        <f>Tabela36[[#This Row],[2014r Wartość roczna Ogółem]]+Tabela36[[#This Row],[2015r Wartość roczna Ogółem]]+Tabela36[[#This Row],[2016r Wartość roczna Ogółem]]+Tabela36[[#This Row],[2017r Wartość roczna Ogółem]]+Tabela36[[#This Row],[2018r Wartość roczna Ogółem]]+Tabela36[[#This Row],[2019 r 
Wartość roczna
Ogółem]]</f>
        <v>2</v>
      </c>
      <c r="AM170" s="68" t="s">
        <v>50</v>
      </c>
      <c r="AN170" s="68" t="s">
        <v>50</v>
      </c>
      <c r="AO170" s="119">
        <f t="shared" si="16"/>
        <v>1</v>
      </c>
      <c r="AP170" s="68" t="s">
        <v>50</v>
      </c>
      <c r="AQ170" s="78" t="s">
        <v>50</v>
      </c>
    </row>
    <row r="171" spans="1:44" ht="46.5" customHeight="1" x14ac:dyDescent="0.35">
      <c r="A171" s="74">
        <v>105</v>
      </c>
      <c r="B171" s="67" t="s">
        <v>151</v>
      </c>
      <c r="C171" s="67" t="s">
        <v>51</v>
      </c>
      <c r="D171" s="67" t="s">
        <v>81</v>
      </c>
      <c r="E171" s="68">
        <v>1</v>
      </c>
      <c r="F171" s="68" t="s">
        <v>50</v>
      </c>
      <c r="G171" s="68" t="s">
        <v>50</v>
      </c>
      <c r="H171" s="68">
        <v>0</v>
      </c>
      <c r="I171" s="68" t="s">
        <v>50</v>
      </c>
      <c r="J171" s="68" t="s">
        <v>50</v>
      </c>
      <c r="K171" s="68">
        <v>0</v>
      </c>
      <c r="L171" s="68" t="s">
        <v>50</v>
      </c>
      <c r="M171" s="68" t="s">
        <v>50</v>
      </c>
      <c r="N171" s="68">
        <v>0</v>
      </c>
      <c r="O171" s="68" t="s">
        <v>50</v>
      </c>
      <c r="P171" s="68" t="s">
        <v>50</v>
      </c>
      <c r="Q171" s="68">
        <v>0</v>
      </c>
      <c r="R171" s="68" t="s">
        <v>50</v>
      </c>
      <c r="S171" s="68" t="s">
        <v>50</v>
      </c>
      <c r="T171" s="68">
        <v>1</v>
      </c>
      <c r="U171" s="68" t="s">
        <v>50</v>
      </c>
      <c r="V171" s="68" t="s">
        <v>50</v>
      </c>
      <c r="W171" s="68">
        <v>0</v>
      </c>
      <c r="X171" s="68" t="s">
        <v>50</v>
      </c>
      <c r="Y171" s="68" t="s">
        <v>50</v>
      </c>
      <c r="Z171" s="68">
        <v>0</v>
      </c>
      <c r="AA171" s="68" t="s">
        <v>50</v>
      </c>
      <c r="AB171" s="68" t="s">
        <v>50</v>
      </c>
      <c r="AC171" s="68">
        <v>0</v>
      </c>
      <c r="AD171" s="68" t="s">
        <v>50</v>
      </c>
      <c r="AE171" s="68" t="s">
        <v>50</v>
      </c>
      <c r="AF171" s="68">
        <v>0</v>
      </c>
      <c r="AG171" s="68" t="s">
        <v>50</v>
      </c>
      <c r="AH171" s="68" t="s">
        <v>50</v>
      </c>
      <c r="AI171" s="68">
        <v>0</v>
      </c>
      <c r="AJ171" s="68" t="s">
        <v>50</v>
      </c>
      <c r="AK171" s="68" t="s">
        <v>50</v>
      </c>
      <c r="AL171" s="68">
        <f>Tabela36[[#This Row],[2014r Wartość roczna Ogółem]]+Tabela36[[#This Row],[2015r Wartość roczna Ogółem]]+Tabela36[[#This Row],[2016r Wartość roczna Ogółem]]+Tabela36[[#This Row],[2017r Wartość roczna Ogółem]]+Tabela36[[#This Row],[2018r Wartość roczna Ogółem]]+Tabela36[[#This Row],[2019 r 
Wartość roczna
Ogółem]]</f>
        <v>1</v>
      </c>
      <c r="AM171" s="68" t="s">
        <v>50</v>
      </c>
      <c r="AN171" s="68" t="s">
        <v>50</v>
      </c>
      <c r="AO171" s="119">
        <f t="shared" si="16"/>
        <v>1</v>
      </c>
      <c r="AP171" s="68" t="s">
        <v>50</v>
      </c>
      <c r="AQ171" s="78" t="s">
        <v>50</v>
      </c>
    </row>
    <row r="172" spans="1:44" ht="46.5" customHeight="1" x14ac:dyDescent="0.35">
      <c r="A172" s="74">
        <v>297</v>
      </c>
      <c r="B172" s="67" t="s">
        <v>152</v>
      </c>
      <c r="C172" s="67" t="s">
        <v>48</v>
      </c>
      <c r="D172" s="67" t="s">
        <v>81</v>
      </c>
      <c r="E172" s="68">
        <v>2</v>
      </c>
      <c r="F172" s="68" t="s">
        <v>50</v>
      </c>
      <c r="G172" s="68" t="s">
        <v>50</v>
      </c>
      <c r="H172" s="68">
        <v>0</v>
      </c>
      <c r="I172" s="68" t="s">
        <v>50</v>
      </c>
      <c r="J172" s="68" t="s">
        <v>50</v>
      </c>
      <c r="K172" s="68">
        <v>0</v>
      </c>
      <c r="L172" s="68" t="s">
        <v>50</v>
      </c>
      <c r="M172" s="68" t="s">
        <v>50</v>
      </c>
      <c r="N172" s="68">
        <v>0</v>
      </c>
      <c r="O172" s="68" t="s">
        <v>50</v>
      </c>
      <c r="P172" s="68" t="s">
        <v>50</v>
      </c>
      <c r="Q172" s="68">
        <v>0</v>
      </c>
      <c r="R172" s="68" t="s">
        <v>50</v>
      </c>
      <c r="S172" s="68" t="s">
        <v>50</v>
      </c>
      <c r="T172" s="68">
        <v>0</v>
      </c>
      <c r="U172" s="68" t="s">
        <v>50</v>
      </c>
      <c r="V172" s="68" t="s">
        <v>50</v>
      </c>
      <c r="W172" s="68">
        <v>2</v>
      </c>
      <c r="X172" s="68" t="s">
        <v>50</v>
      </c>
      <c r="Y172" s="68" t="s">
        <v>50</v>
      </c>
      <c r="Z172" s="68">
        <v>0</v>
      </c>
      <c r="AA172" s="68" t="s">
        <v>50</v>
      </c>
      <c r="AB172" s="68" t="s">
        <v>50</v>
      </c>
      <c r="AC172" s="68">
        <v>0</v>
      </c>
      <c r="AD172" s="68" t="s">
        <v>50</v>
      </c>
      <c r="AE172" s="68" t="s">
        <v>50</v>
      </c>
      <c r="AF172" s="68">
        <v>0</v>
      </c>
      <c r="AG172" s="68" t="s">
        <v>50</v>
      </c>
      <c r="AH172" s="68" t="s">
        <v>50</v>
      </c>
      <c r="AI172" s="68">
        <v>0</v>
      </c>
      <c r="AJ172" s="68" t="s">
        <v>50</v>
      </c>
      <c r="AK172" s="68" t="s">
        <v>50</v>
      </c>
      <c r="AL172" s="68">
        <f>Tabela36[[#This Row],[2014r Wartość roczna Ogółem]]+Tabela36[[#This Row],[2015r Wartość roczna Ogółem]]+Tabela36[[#This Row],[2016r Wartość roczna Ogółem]]+Tabela36[[#This Row],[2017r Wartość roczna Ogółem]]+Tabela36[[#This Row],[2018r Wartość roczna Ogółem]]+Tabela36[[#This Row],[2019 r 
Wartość roczna
Ogółem]]</f>
        <v>2</v>
      </c>
      <c r="AM172" s="68" t="s">
        <v>50</v>
      </c>
      <c r="AN172" s="68" t="s">
        <v>50</v>
      </c>
      <c r="AO172" s="119">
        <f t="shared" si="16"/>
        <v>1</v>
      </c>
      <c r="AP172" s="68" t="s">
        <v>50</v>
      </c>
      <c r="AQ172" s="78" t="s">
        <v>50</v>
      </c>
    </row>
    <row r="173" spans="1:44" ht="46.5" customHeight="1" x14ac:dyDescent="0.35">
      <c r="A173" s="74">
        <v>297</v>
      </c>
      <c r="B173" s="67" t="s">
        <v>152</v>
      </c>
      <c r="C173" s="67" t="s">
        <v>51</v>
      </c>
      <c r="D173" s="67" t="s">
        <v>81</v>
      </c>
      <c r="E173" s="68">
        <v>1</v>
      </c>
      <c r="F173" s="68" t="s">
        <v>50</v>
      </c>
      <c r="G173" s="68" t="s">
        <v>50</v>
      </c>
      <c r="H173" s="68">
        <v>0</v>
      </c>
      <c r="I173" s="68" t="s">
        <v>50</v>
      </c>
      <c r="J173" s="68" t="s">
        <v>50</v>
      </c>
      <c r="K173" s="68">
        <v>0</v>
      </c>
      <c r="L173" s="68" t="s">
        <v>50</v>
      </c>
      <c r="M173" s="68" t="s">
        <v>50</v>
      </c>
      <c r="N173" s="68">
        <v>0</v>
      </c>
      <c r="O173" s="68" t="s">
        <v>50</v>
      </c>
      <c r="P173" s="68" t="s">
        <v>50</v>
      </c>
      <c r="Q173" s="68">
        <v>0</v>
      </c>
      <c r="R173" s="68" t="s">
        <v>50</v>
      </c>
      <c r="S173" s="68" t="s">
        <v>50</v>
      </c>
      <c r="T173" s="68">
        <v>0</v>
      </c>
      <c r="U173" s="68" t="s">
        <v>50</v>
      </c>
      <c r="V173" s="68" t="s">
        <v>50</v>
      </c>
      <c r="W173" s="68">
        <v>1</v>
      </c>
      <c r="X173" s="68" t="s">
        <v>50</v>
      </c>
      <c r="Y173" s="68" t="s">
        <v>50</v>
      </c>
      <c r="Z173" s="68">
        <v>0</v>
      </c>
      <c r="AA173" s="68" t="s">
        <v>50</v>
      </c>
      <c r="AB173" s="68" t="s">
        <v>50</v>
      </c>
      <c r="AC173" s="68">
        <v>0</v>
      </c>
      <c r="AD173" s="68" t="s">
        <v>50</v>
      </c>
      <c r="AE173" s="68" t="s">
        <v>50</v>
      </c>
      <c r="AF173" s="68">
        <v>0</v>
      </c>
      <c r="AG173" s="68" t="s">
        <v>50</v>
      </c>
      <c r="AH173" s="68" t="s">
        <v>50</v>
      </c>
      <c r="AI173" s="68">
        <v>0</v>
      </c>
      <c r="AJ173" s="68" t="s">
        <v>50</v>
      </c>
      <c r="AK173" s="68" t="s">
        <v>50</v>
      </c>
      <c r="AL173" s="68">
        <f>Tabela36[[#This Row],[2014r Wartość roczna Ogółem]]+Tabela36[[#This Row],[2015r Wartość roczna Ogółem]]+Tabela36[[#This Row],[2016r Wartość roczna Ogółem]]+Tabela36[[#This Row],[2017r Wartość roczna Ogółem]]+Tabela36[[#This Row],[2018r Wartość roczna Ogółem]]+Tabela36[[#This Row],[2019 r 
Wartość roczna
Ogółem]]</f>
        <v>1</v>
      </c>
      <c r="AM173" s="68" t="s">
        <v>50</v>
      </c>
      <c r="AN173" s="68" t="s">
        <v>50</v>
      </c>
      <c r="AO173" s="119">
        <f t="shared" si="16"/>
        <v>1</v>
      </c>
      <c r="AP173" s="68" t="s">
        <v>50</v>
      </c>
      <c r="AQ173" s="78" t="s">
        <v>50</v>
      </c>
    </row>
    <row r="174" spans="1:44" ht="46.5" customHeight="1" x14ac:dyDescent="0.35">
      <c r="A174" s="74">
        <v>108</v>
      </c>
      <c r="B174" s="67" t="s">
        <v>153</v>
      </c>
      <c r="C174" s="67" t="s">
        <v>48</v>
      </c>
      <c r="D174" s="67" t="s">
        <v>81</v>
      </c>
      <c r="E174" s="68">
        <v>5</v>
      </c>
      <c r="F174" s="68" t="s">
        <v>50</v>
      </c>
      <c r="G174" s="68" t="s">
        <v>50</v>
      </c>
      <c r="H174" s="68">
        <v>0</v>
      </c>
      <c r="I174" s="68" t="s">
        <v>50</v>
      </c>
      <c r="J174" s="68" t="s">
        <v>50</v>
      </c>
      <c r="K174" s="68">
        <v>0</v>
      </c>
      <c r="L174" s="68" t="s">
        <v>50</v>
      </c>
      <c r="M174" s="68" t="s">
        <v>50</v>
      </c>
      <c r="N174" s="68">
        <v>0</v>
      </c>
      <c r="O174" s="68" t="s">
        <v>50</v>
      </c>
      <c r="P174" s="68" t="s">
        <v>50</v>
      </c>
      <c r="Q174" s="68">
        <v>0</v>
      </c>
      <c r="R174" s="68" t="s">
        <v>50</v>
      </c>
      <c r="S174" s="68" t="s">
        <v>50</v>
      </c>
      <c r="T174" s="68">
        <v>0</v>
      </c>
      <c r="U174" s="68" t="s">
        <v>50</v>
      </c>
      <c r="V174" s="68" t="s">
        <v>50</v>
      </c>
      <c r="W174" s="68">
        <v>5</v>
      </c>
      <c r="X174" s="68" t="s">
        <v>50</v>
      </c>
      <c r="Y174" s="68" t="s">
        <v>50</v>
      </c>
      <c r="Z174" s="68">
        <v>0</v>
      </c>
      <c r="AA174" s="68" t="s">
        <v>50</v>
      </c>
      <c r="AB174" s="68" t="s">
        <v>50</v>
      </c>
      <c r="AC174" s="68">
        <v>0</v>
      </c>
      <c r="AD174" s="68" t="s">
        <v>50</v>
      </c>
      <c r="AE174" s="68" t="s">
        <v>50</v>
      </c>
      <c r="AF174" s="68">
        <v>0</v>
      </c>
      <c r="AG174" s="68" t="s">
        <v>50</v>
      </c>
      <c r="AH174" s="68" t="s">
        <v>50</v>
      </c>
      <c r="AI174" s="68">
        <v>0</v>
      </c>
      <c r="AJ174" s="68" t="s">
        <v>50</v>
      </c>
      <c r="AK174" s="68" t="s">
        <v>50</v>
      </c>
      <c r="AL174" s="68">
        <f>Tabela36[[#This Row],[2014r Wartość roczna Ogółem]]+Tabela36[[#This Row],[2015r Wartość roczna Ogółem]]+Tabela36[[#This Row],[2016r Wartość roczna Ogółem]]+Tabela36[[#This Row],[2017r Wartość roczna Ogółem]]+Tabela36[[#This Row],[2018r Wartość roczna Ogółem]]+Tabela36[[#This Row],[2019 r 
Wartość roczna
Ogółem]]</f>
        <v>5</v>
      </c>
      <c r="AM174" s="68" t="s">
        <v>50</v>
      </c>
      <c r="AN174" s="68" t="s">
        <v>50</v>
      </c>
      <c r="AO174" s="119">
        <f t="shared" si="16"/>
        <v>1</v>
      </c>
      <c r="AP174" s="68" t="s">
        <v>50</v>
      </c>
      <c r="AQ174" s="78" t="s">
        <v>50</v>
      </c>
    </row>
    <row r="175" spans="1:44" ht="46.5" customHeight="1" x14ac:dyDescent="0.35">
      <c r="A175" s="74">
        <v>108</v>
      </c>
      <c r="B175" s="67" t="s">
        <v>153</v>
      </c>
      <c r="C175" s="67" t="s">
        <v>51</v>
      </c>
      <c r="D175" s="67" t="s">
        <v>81</v>
      </c>
      <c r="E175" s="68">
        <v>1</v>
      </c>
      <c r="F175" s="68" t="s">
        <v>50</v>
      </c>
      <c r="G175" s="68" t="s">
        <v>50</v>
      </c>
      <c r="H175" s="68">
        <v>0</v>
      </c>
      <c r="I175" s="68" t="s">
        <v>50</v>
      </c>
      <c r="J175" s="68" t="s">
        <v>50</v>
      </c>
      <c r="K175" s="68">
        <v>0</v>
      </c>
      <c r="L175" s="68" t="s">
        <v>50</v>
      </c>
      <c r="M175" s="68" t="s">
        <v>50</v>
      </c>
      <c r="N175" s="68">
        <v>0</v>
      </c>
      <c r="O175" s="68" t="s">
        <v>50</v>
      </c>
      <c r="P175" s="68" t="s">
        <v>50</v>
      </c>
      <c r="Q175" s="68">
        <v>0</v>
      </c>
      <c r="R175" s="68" t="s">
        <v>50</v>
      </c>
      <c r="S175" s="68" t="s">
        <v>50</v>
      </c>
      <c r="T175" s="68">
        <v>0</v>
      </c>
      <c r="U175" s="68" t="s">
        <v>50</v>
      </c>
      <c r="V175" s="68" t="s">
        <v>50</v>
      </c>
      <c r="W175" s="68">
        <v>1</v>
      </c>
      <c r="X175" s="68" t="s">
        <v>50</v>
      </c>
      <c r="Y175" s="68" t="s">
        <v>50</v>
      </c>
      <c r="Z175" s="68">
        <v>0</v>
      </c>
      <c r="AA175" s="68" t="s">
        <v>50</v>
      </c>
      <c r="AB175" s="68" t="s">
        <v>50</v>
      </c>
      <c r="AC175" s="68">
        <v>0</v>
      </c>
      <c r="AD175" s="68" t="s">
        <v>50</v>
      </c>
      <c r="AE175" s="68" t="s">
        <v>50</v>
      </c>
      <c r="AF175" s="68">
        <v>0</v>
      </c>
      <c r="AG175" s="68" t="s">
        <v>50</v>
      </c>
      <c r="AH175" s="68" t="s">
        <v>50</v>
      </c>
      <c r="AI175" s="68">
        <v>0</v>
      </c>
      <c r="AJ175" s="68" t="s">
        <v>50</v>
      </c>
      <c r="AK175" s="68" t="s">
        <v>50</v>
      </c>
      <c r="AL175" s="68">
        <f>Tabela36[[#This Row],[2014r Wartość roczna Ogółem]]+Tabela36[[#This Row],[2015r Wartość roczna Ogółem]]+Tabela36[[#This Row],[2016r Wartość roczna Ogółem]]+Tabela36[[#This Row],[2017r Wartość roczna Ogółem]]+Tabela36[[#This Row],[2018r Wartość roczna Ogółem]]+Tabela36[[#This Row],[2019 r 
Wartość roczna
Ogółem]]</f>
        <v>1</v>
      </c>
      <c r="AM175" s="68" t="s">
        <v>50</v>
      </c>
      <c r="AN175" s="68" t="s">
        <v>50</v>
      </c>
      <c r="AO175" s="119">
        <f t="shared" si="16"/>
        <v>1</v>
      </c>
      <c r="AP175" s="68" t="s">
        <v>50</v>
      </c>
      <c r="AQ175" s="78" t="s">
        <v>50</v>
      </c>
    </row>
    <row r="176" spans="1:44" ht="46.5" customHeight="1" x14ac:dyDescent="0.35">
      <c r="A176" s="74">
        <v>300</v>
      </c>
      <c r="B176" s="67" t="s">
        <v>154</v>
      </c>
      <c r="C176" s="67" t="s">
        <v>48</v>
      </c>
      <c r="D176" s="67" t="s">
        <v>49</v>
      </c>
      <c r="E176" s="68">
        <v>259</v>
      </c>
      <c r="F176" s="68" t="s">
        <v>50</v>
      </c>
      <c r="G176" s="68" t="s">
        <v>50</v>
      </c>
      <c r="H176" s="68">
        <v>0</v>
      </c>
      <c r="I176" s="68" t="s">
        <v>50</v>
      </c>
      <c r="J176" s="68" t="s">
        <v>50</v>
      </c>
      <c r="K176" s="68">
        <v>0</v>
      </c>
      <c r="L176" s="68" t="s">
        <v>50</v>
      </c>
      <c r="M176" s="68" t="s">
        <v>50</v>
      </c>
      <c r="N176" s="68">
        <v>0</v>
      </c>
      <c r="O176" s="68" t="s">
        <v>50</v>
      </c>
      <c r="P176" s="68" t="s">
        <v>50</v>
      </c>
      <c r="Q176" s="68">
        <v>0</v>
      </c>
      <c r="R176" s="68" t="s">
        <v>50</v>
      </c>
      <c r="S176" s="68" t="s">
        <v>50</v>
      </c>
      <c r="T176" s="68">
        <v>0</v>
      </c>
      <c r="U176" s="68" t="s">
        <v>50</v>
      </c>
      <c r="V176" s="68" t="s">
        <v>50</v>
      </c>
      <c r="W176" s="68">
        <v>0</v>
      </c>
      <c r="X176" s="68" t="s">
        <v>50</v>
      </c>
      <c r="Y176" s="68" t="s">
        <v>50</v>
      </c>
      <c r="Z176" s="68">
        <v>0</v>
      </c>
      <c r="AA176" s="68" t="s">
        <v>50</v>
      </c>
      <c r="AB176" s="68" t="s">
        <v>50</v>
      </c>
      <c r="AC176" s="68">
        <v>0</v>
      </c>
      <c r="AD176" s="68" t="s">
        <v>50</v>
      </c>
      <c r="AE176" s="68" t="s">
        <v>50</v>
      </c>
      <c r="AF176" s="68">
        <v>0</v>
      </c>
      <c r="AG176" s="68" t="s">
        <v>50</v>
      </c>
      <c r="AH176" s="68" t="s">
        <v>50</v>
      </c>
      <c r="AI176" s="68">
        <v>624</v>
      </c>
      <c r="AJ176" s="68" t="s">
        <v>50</v>
      </c>
      <c r="AK176" s="68" t="s">
        <v>50</v>
      </c>
      <c r="AL176" s="68">
        <v>624</v>
      </c>
      <c r="AM176" s="68" t="s">
        <v>50</v>
      </c>
      <c r="AN176" s="68" t="s">
        <v>50</v>
      </c>
      <c r="AO176" s="119">
        <f t="shared" si="16"/>
        <v>2.4092664092664093</v>
      </c>
      <c r="AP176" s="68" t="s">
        <v>50</v>
      </c>
      <c r="AQ176" s="78" t="s">
        <v>50</v>
      </c>
    </row>
    <row r="177" spans="1:43" ht="46.5" customHeight="1" x14ac:dyDescent="0.35">
      <c r="A177" s="74">
        <v>300</v>
      </c>
      <c r="B177" s="67" t="s">
        <v>154</v>
      </c>
      <c r="C177" s="67" t="s">
        <v>51</v>
      </c>
      <c r="D177" s="67" t="s">
        <v>49</v>
      </c>
      <c r="E177" s="68">
        <v>41</v>
      </c>
      <c r="F177" s="68" t="s">
        <v>50</v>
      </c>
      <c r="G177" s="68" t="s">
        <v>50</v>
      </c>
      <c r="H177" s="68">
        <v>0</v>
      </c>
      <c r="I177" s="68" t="s">
        <v>50</v>
      </c>
      <c r="J177" s="68" t="s">
        <v>50</v>
      </c>
      <c r="K177" s="68">
        <v>0</v>
      </c>
      <c r="L177" s="68" t="s">
        <v>50</v>
      </c>
      <c r="M177" s="68" t="s">
        <v>50</v>
      </c>
      <c r="N177" s="68">
        <v>0</v>
      </c>
      <c r="O177" s="68" t="s">
        <v>50</v>
      </c>
      <c r="P177" s="68" t="s">
        <v>50</v>
      </c>
      <c r="Q177" s="68">
        <v>0</v>
      </c>
      <c r="R177" s="68" t="s">
        <v>50</v>
      </c>
      <c r="S177" s="68" t="s">
        <v>50</v>
      </c>
      <c r="T177" s="68">
        <v>0</v>
      </c>
      <c r="U177" s="68" t="s">
        <v>50</v>
      </c>
      <c r="V177" s="68" t="s">
        <v>50</v>
      </c>
      <c r="W177" s="68">
        <v>0</v>
      </c>
      <c r="X177" s="68" t="s">
        <v>50</v>
      </c>
      <c r="Y177" s="68" t="s">
        <v>50</v>
      </c>
      <c r="Z177" s="68">
        <v>0</v>
      </c>
      <c r="AA177" s="68" t="s">
        <v>50</v>
      </c>
      <c r="AB177" s="68" t="s">
        <v>50</v>
      </c>
      <c r="AC177" s="68">
        <v>0</v>
      </c>
      <c r="AD177" s="68" t="s">
        <v>50</v>
      </c>
      <c r="AE177" s="68" t="s">
        <v>50</v>
      </c>
      <c r="AF177" s="68">
        <v>0</v>
      </c>
      <c r="AG177" s="68" t="s">
        <v>50</v>
      </c>
      <c r="AH177" s="68" t="s">
        <v>50</v>
      </c>
      <c r="AI177" s="68">
        <v>98</v>
      </c>
      <c r="AJ177" s="68" t="s">
        <v>50</v>
      </c>
      <c r="AK177" s="68" t="s">
        <v>50</v>
      </c>
      <c r="AL177" s="68">
        <v>98</v>
      </c>
      <c r="AM177" s="68" t="s">
        <v>50</v>
      </c>
      <c r="AN177" s="68" t="s">
        <v>50</v>
      </c>
      <c r="AO177" s="119">
        <f t="shared" si="16"/>
        <v>2.3902439024390243</v>
      </c>
      <c r="AP177" s="68" t="s">
        <v>50</v>
      </c>
      <c r="AQ177" s="78" t="s">
        <v>50</v>
      </c>
    </row>
    <row r="178" spans="1:43" ht="46.5" customHeight="1" x14ac:dyDescent="0.35">
      <c r="A178" s="74">
        <v>301</v>
      </c>
      <c r="B178" s="67" t="s">
        <v>155</v>
      </c>
      <c r="C178" s="67" t="s">
        <v>48</v>
      </c>
      <c r="D178" s="67" t="s">
        <v>49</v>
      </c>
      <c r="E178" s="68">
        <v>78</v>
      </c>
      <c r="F178" s="68" t="s">
        <v>50</v>
      </c>
      <c r="G178" s="68" t="s">
        <v>50</v>
      </c>
      <c r="H178" s="68">
        <v>0</v>
      </c>
      <c r="I178" s="68" t="s">
        <v>50</v>
      </c>
      <c r="J178" s="68" t="s">
        <v>50</v>
      </c>
      <c r="K178" s="68">
        <v>0</v>
      </c>
      <c r="L178" s="68" t="s">
        <v>50</v>
      </c>
      <c r="M178" s="68" t="s">
        <v>50</v>
      </c>
      <c r="N178" s="68">
        <v>0</v>
      </c>
      <c r="O178" s="68" t="s">
        <v>50</v>
      </c>
      <c r="P178" s="68" t="s">
        <v>50</v>
      </c>
      <c r="Q178" s="68">
        <v>0</v>
      </c>
      <c r="R178" s="68" t="s">
        <v>50</v>
      </c>
      <c r="S178" s="68" t="s">
        <v>50</v>
      </c>
      <c r="T178" s="68">
        <v>0</v>
      </c>
      <c r="U178" s="68" t="s">
        <v>50</v>
      </c>
      <c r="V178" s="68" t="s">
        <v>50</v>
      </c>
      <c r="W178" s="68">
        <v>0</v>
      </c>
      <c r="X178" s="68" t="s">
        <v>50</v>
      </c>
      <c r="Y178" s="68" t="s">
        <v>50</v>
      </c>
      <c r="Z178" s="68">
        <v>0</v>
      </c>
      <c r="AA178" s="68" t="s">
        <v>50</v>
      </c>
      <c r="AB178" s="68" t="s">
        <v>50</v>
      </c>
      <c r="AC178" s="68">
        <v>0</v>
      </c>
      <c r="AD178" s="68" t="s">
        <v>50</v>
      </c>
      <c r="AE178" s="68" t="s">
        <v>50</v>
      </c>
      <c r="AF178" s="68">
        <v>0</v>
      </c>
      <c r="AG178" s="68" t="s">
        <v>50</v>
      </c>
      <c r="AH178" s="68" t="s">
        <v>50</v>
      </c>
      <c r="AI178" s="68">
        <v>692</v>
      </c>
      <c r="AJ178" s="68" t="s">
        <v>50</v>
      </c>
      <c r="AK178" s="68" t="s">
        <v>50</v>
      </c>
      <c r="AL178" s="68">
        <v>692</v>
      </c>
      <c r="AM178" s="68" t="s">
        <v>50</v>
      </c>
      <c r="AN178" s="68" t="s">
        <v>50</v>
      </c>
      <c r="AO178" s="119">
        <f t="shared" si="16"/>
        <v>8.8717948717948723</v>
      </c>
      <c r="AP178" s="68" t="s">
        <v>50</v>
      </c>
      <c r="AQ178" s="78" t="s">
        <v>50</v>
      </c>
    </row>
    <row r="179" spans="1:43" ht="46.5" customHeight="1" x14ac:dyDescent="0.35">
      <c r="A179" s="74">
        <v>301</v>
      </c>
      <c r="B179" s="67" t="s">
        <v>155</v>
      </c>
      <c r="C179" s="67" t="s">
        <v>51</v>
      </c>
      <c r="D179" s="67" t="s">
        <v>49</v>
      </c>
      <c r="E179" s="68">
        <v>12</v>
      </c>
      <c r="F179" s="68" t="s">
        <v>50</v>
      </c>
      <c r="G179" s="68" t="s">
        <v>50</v>
      </c>
      <c r="H179" s="68">
        <v>0</v>
      </c>
      <c r="I179" s="68" t="s">
        <v>50</v>
      </c>
      <c r="J179" s="68" t="s">
        <v>50</v>
      </c>
      <c r="K179" s="68">
        <v>0</v>
      </c>
      <c r="L179" s="68" t="s">
        <v>50</v>
      </c>
      <c r="M179" s="68" t="s">
        <v>50</v>
      </c>
      <c r="N179" s="68">
        <v>0</v>
      </c>
      <c r="O179" s="68" t="s">
        <v>50</v>
      </c>
      <c r="P179" s="68" t="s">
        <v>50</v>
      </c>
      <c r="Q179" s="68">
        <v>0</v>
      </c>
      <c r="R179" s="68" t="s">
        <v>50</v>
      </c>
      <c r="S179" s="68" t="s">
        <v>50</v>
      </c>
      <c r="T179" s="68">
        <v>0</v>
      </c>
      <c r="U179" s="68" t="s">
        <v>50</v>
      </c>
      <c r="V179" s="68" t="s">
        <v>50</v>
      </c>
      <c r="W179" s="68">
        <v>0</v>
      </c>
      <c r="X179" s="68" t="s">
        <v>50</v>
      </c>
      <c r="Y179" s="68" t="s">
        <v>50</v>
      </c>
      <c r="Z179" s="68">
        <v>0</v>
      </c>
      <c r="AA179" s="68" t="s">
        <v>50</v>
      </c>
      <c r="AB179" s="68" t="s">
        <v>50</v>
      </c>
      <c r="AC179" s="68">
        <v>0</v>
      </c>
      <c r="AD179" s="68" t="s">
        <v>50</v>
      </c>
      <c r="AE179" s="68" t="s">
        <v>50</v>
      </c>
      <c r="AF179" s="68">
        <v>0</v>
      </c>
      <c r="AG179" s="68" t="s">
        <v>50</v>
      </c>
      <c r="AH179" s="68" t="s">
        <v>50</v>
      </c>
      <c r="AI179" s="68">
        <v>109</v>
      </c>
      <c r="AJ179" s="68" t="s">
        <v>50</v>
      </c>
      <c r="AK179" s="68" t="s">
        <v>50</v>
      </c>
      <c r="AL179" s="68">
        <v>109</v>
      </c>
      <c r="AM179" s="68" t="s">
        <v>50</v>
      </c>
      <c r="AN179" s="68" t="s">
        <v>50</v>
      </c>
      <c r="AO179" s="119">
        <f t="shared" si="16"/>
        <v>9.0833333333333339</v>
      </c>
      <c r="AP179" s="68" t="s">
        <v>50</v>
      </c>
      <c r="AQ179" s="78" t="s">
        <v>50</v>
      </c>
    </row>
    <row r="180" spans="1:43" ht="46.5" customHeight="1" x14ac:dyDescent="0.35">
      <c r="A180" s="74">
        <v>355</v>
      </c>
      <c r="B180" s="67" t="s">
        <v>156</v>
      </c>
      <c r="C180" s="67" t="s">
        <v>48</v>
      </c>
      <c r="D180" s="67" t="s">
        <v>81</v>
      </c>
      <c r="E180" s="68">
        <v>130</v>
      </c>
      <c r="F180" s="68" t="s">
        <v>50</v>
      </c>
      <c r="G180" s="68" t="s">
        <v>50</v>
      </c>
      <c r="H180" s="68">
        <v>0</v>
      </c>
      <c r="I180" s="68" t="s">
        <v>50</v>
      </c>
      <c r="J180" s="68" t="s">
        <v>50</v>
      </c>
      <c r="K180" s="68">
        <v>0</v>
      </c>
      <c r="L180" s="68" t="s">
        <v>50</v>
      </c>
      <c r="M180" s="68" t="s">
        <v>50</v>
      </c>
      <c r="N180" s="68">
        <v>0</v>
      </c>
      <c r="O180" s="68" t="s">
        <v>50</v>
      </c>
      <c r="P180" s="68" t="s">
        <v>50</v>
      </c>
      <c r="Q180" s="68">
        <v>0</v>
      </c>
      <c r="R180" s="68" t="s">
        <v>50</v>
      </c>
      <c r="S180" s="68" t="s">
        <v>50</v>
      </c>
      <c r="T180" s="68">
        <v>0</v>
      </c>
      <c r="U180" s="68" t="s">
        <v>50</v>
      </c>
      <c r="V180" s="68" t="s">
        <v>50</v>
      </c>
      <c r="W180" s="68">
        <v>0</v>
      </c>
      <c r="X180" s="68" t="s">
        <v>50</v>
      </c>
      <c r="Y180" s="68" t="s">
        <v>50</v>
      </c>
      <c r="Z180" s="68">
        <v>0</v>
      </c>
      <c r="AA180" s="68" t="s">
        <v>50</v>
      </c>
      <c r="AB180" s="68" t="s">
        <v>50</v>
      </c>
      <c r="AC180" s="68">
        <v>155</v>
      </c>
      <c r="AD180" s="68" t="s">
        <v>50</v>
      </c>
      <c r="AE180" s="68" t="s">
        <v>50</v>
      </c>
      <c r="AF180" s="68">
        <v>0</v>
      </c>
      <c r="AG180" s="68" t="s">
        <v>50</v>
      </c>
      <c r="AH180" s="68" t="s">
        <v>50</v>
      </c>
      <c r="AI180" s="68">
        <v>-3</v>
      </c>
      <c r="AJ180" s="68" t="s">
        <v>50</v>
      </c>
      <c r="AK180" s="68" t="s">
        <v>50</v>
      </c>
      <c r="AL180" s="68">
        <v>152</v>
      </c>
      <c r="AM180" s="68" t="s">
        <v>50</v>
      </c>
      <c r="AN180" s="68" t="s">
        <v>50</v>
      </c>
      <c r="AO180" s="119">
        <f t="shared" si="16"/>
        <v>1.1692307692307693</v>
      </c>
      <c r="AP180" s="68" t="s">
        <v>50</v>
      </c>
      <c r="AQ180" s="78" t="s">
        <v>50</v>
      </c>
    </row>
    <row r="181" spans="1:43" ht="46.5" customHeight="1" x14ac:dyDescent="0.35">
      <c r="A181" s="74">
        <v>355</v>
      </c>
      <c r="B181" s="67" t="s">
        <v>156</v>
      </c>
      <c r="C181" s="67" t="s">
        <v>51</v>
      </c>
      <c r="D181" s="67" t="s">
        <v>81</v>
      </c>
      <c r="E181" s="68">
        <v>20</v>
      </c>
      <c r="F181" s="68" t="s">
        <v>50</v>
      </c>
      <c r="G181" s="68" t="s">
        <v>50</v>
      </c>
      <c r="H181" s="68">
        <v>0</v>
      </c>
      <c r="I181" s="68" t="s">
        <v>50</v>
      </c>
      <c r="J181" s="68" t="s">
        <v>50</v>
      </c>
      <c r="K181" s="68">
        <v>0</v>
      </c>
      <c r="L181" s="68" t="s">
        <v>50</v>
      </c>
      <c r="M181" s="68" t="s">
        <v>50</v>
      </c>
      <c r="N181" s="68">
        <v>0</v>
      </c>
      <c r="O181" s="68" t="s">
        <v>50</v>
      </c>
      <c r="P181" s="68" t="s">
        <v>50</v>
      </c>
      <c r="Q181" s="68">
        <v>0</v>
      </c>
      <c r="R181" s="68" t="s">
        <v>50</v>
      </c>
      <c r="S181" s="68" t="s">
        <v>50</v>
      </c>
      <c r="T181" s="68">
        <v>0</v>
      </c>
      <c r="U181" s="68" t="s">
        <v>50</v>
      </c>
      <c r="V181" s="68" t="s">
        <v>50</v>
      </c>
      <c r="W181" s="68">
        <v>0</v>
      </c>
      <c r="X181" s="68" t="s">
        <v>50</v>
      </c>
      <c r="Y181" s="68" t="s">
        <v>50</v>
      </c>
      <c r="Z181" s="68">
        <v>0</v>
      </c>
      <c r="AA181" s="68" t="s">
        <v>50</v>
      </c>
      <c r="AB181" s="68" t="s">
        <v>50</v>
      </c>
      <c r="AC181" s="68">
        <v>24</v>
      </c>
      <c r="AD181" s="68" t="s">
        <v>50</v>
      </c>
      <c r="AE181" s="68" t="s">
        <v>50</v>
      </c>
      <c r="AF181" s="68">
        <v>0</v>
      </c>
      <c r="AG181" s="68" t="s">
        <v>50</v>
      </c>
      <c r="AH181" s="68" t="s">
        <v>50</v>
      </c>
      <c r="AI181" s="68">
        <v>0</v>
      </c>
      <c r="AJ181" s="68" t="s">
        <v>50</v>
      </c>
      <c r="AK181" s="68" t="s">
        <v>50</v>
      </c>
      <c r="AL181" s="68">
        <v>24</v>
      </c>
      <c r="AM181" s="68" t="s">
        <v>50</v>
      </c>
      <c r="AN181" s="68" t="s">
        <v>50</v>
      </c>
      <c r="AO181" s="119">
        <f t="shared" si="16"/>
        <v>1.2</v>
      </c>
      <c r="AP181" s="68" t="s">
        <v>50</v>
      </c>
      <c r="AQ181" s="78" t="s">
        <v>50</v>
      </c>
    </row>
    <row r="182" spans="1:43" ht="46.5" customHeight="1" x14ac:dyDescent="0.35">
      <c r="A182" s="74">
        <v>356</v>
      </c>
      <c r="B182" s="67" t="s">
        <v>157</v>
      </c>
      <c r="C182" s="67" t="s">
        <v>48</v>
      </c>
      <c r="D182" s="67" t="s">
        <v>81</v>
      </c>
      <c r="E182" s="68">
        <v>138</v>
      </c>
      <c r="F182" s="68" t="s">
        <v>50</v>
      </c>
      <c r="G182" s="68" t="s">
        <v>50</v>
      </c>
      <c r="H182" s="68">
        <v>0</v>
      </c>
      <c r="I182" s="68" t="s">
        <v>50</v>
      </c>
      <c r="J182" s="68" t="s">
        <v>50</v>
      </c>
      <c r="K182" s="68">
        <v>0</v>
      </c>
      <c r="L182" s="68" t="s">
        <v>50</v>
      </c>
      <c r="M182" s="68" t="s">
        <v>50</v>
      </c>
      <c r="N182" s="68">
        <v>0</v>
      </c>
      <c r="O182" s="68" t="s">
        <v>50</v>
      </c>
      <c r="P182" s="68" t="s">
        <v>50</v>
      </c>
      <c r="Q182" s="68">
        <v>0</v>
      </c>
      <c r="R182" s="68" t="s">
        <v>50</v>
      </c>
      <c r="S182" s="68" t="s">
        <v>50</v>
      </c>
      <c r="T182" s="68">
        <v>0</v>
      </c>
      <c r="U182" s="68" t="s">
        <v>50</v>
      </c>
      <c r="V182" s="68" t="s">
        <v>50</v>
      </c>
      <c r="W182" s="68">
        <v>0</v>
      </c>
      <c r="X182" s="68" t="s">
        <v>50</v>
      </c>
      <c r="Y182" s="68" t="s">
        <v>50</v>
      </c>
      <c r="Z182" s="68">
        <v>0</v>
      </c>
      <c r="AA182" s="68" t="s">
        <v>50</v>
      </c>
      <c r="AB182" s="68" t="s">
        <v>50</v>
      </c>
      <c r="AC182" s="68">
        <v>2</v>
      </c>
      <c r="AD182" s="68" t="s">
        <v>50</v>
      </c>
      <c r="AE182" s="68" t="s">
        <v>50</v>
      </c>
      <c r="AF182" s="68">
        <f>21-2</f>
        <v>19</v>
      </c>
      <c r="AG182" s="68" t="s">
        <v>50</v>
      </c>
      <c r="AH182" s="68" t="s">
        <v>50</v>
      </c>
      <c r="AI182" s="68">
        <v>127</v>
      </c>
      <c r="AJ182" s="68" t="s">
        <v>50</v>
      </c>
      <c r="AK182" s="68" t="s">
        <v>50</v>
      </c>
      <c r="AL182" s="68">
        <v>148</v>
      </c>
      <c r="AM182" s="68" t="s">
        <v>50</v>
      </c>
      <c r="AN182" s="68" t="s">
        <v>50</v>
      </c>
      <c r="AO182" s="119">
        <f t="shared" si="16"/>
        <v>1.0724637681159421</v>
      </c>
      <c r="AP182" s="68" t="s">
        <v>50</v>
      </c>
      <c r="AQ182" s="78" t="s">
        <v>50</v>
      </c>
    </row>
    <row r="183" spans="1:43" ht="46.5" customHeight="1" x14ac:dyDescent="0.35">
      <c r="A183" s="97">
        <v>356</v>
      </c>
      <c r="B183" s="70" t="s">
        <v>157</v>
      </c>
      <c r="C183" s="70" t="s">
        <v>51</v>
      </c>
      <c r="D183" s="70" t="s">
        <v>81</v>
      </c>
      <c r="E183" s="98">
        <v>22</v>
      </c>
      <c r="F183" s="98" t="s">
        <v>50</v>
      </c>
      <c r="G183" s="98" t="s">
        <v>50</v>
      </c>
      <c r="H183" s="98">
        <v>0</v>
      </c>
      <c r="I183" s="98" t="s">
        <v>50</v>
      </c>
      <c r="J183" s="98" t="s">
        <v>50</v>
      </c>
      <c r="K183" s="98">
        <v>0</v>
      </c>
      <c r="L183" s="98" t="s">
        <v>50</v>
      </c>
      <c r="M183" s="98" t="s">
        <v>50</v>
      </c>
      <c r="N183" s="98">
        <v>0</v>
      </c>
      <c r="O183" s="98" t="s">
        <v>50</v>
      </c>
      <c r="P183" s="98" t="s">
        <v>50</v>
      </c>
      <c r="Q183" s="98">
        <v>0</v>
      </c>
      <c r="R183" s="98" t="s">
        <v>50</v>
      </c>
      <c r="S183" s="98" t="s">
        <v>50</v>
      </c>
      <c r="T183" s="98">
        <v>0</v>
      </c>
      <c r="U183" s="98" t="s">
        <v>50</v>
      </c>
      <c r="V183" s="98" t="s">
        <v>50</v>
      </c>
      <c r="W183" s="98">
        <v>0</v>
      </c>
      <c r="X183" s="98" t="s">
        <v>50</v>
      </c>
      <c r="Y183" s="98" t="s">
        <v>50</v>
      </c>
      <c r="Z183" s="98">
        <v>0</v>
      </c>
      <c r="AA183" s="98" t="s">
        <v>50</v>
      </c>
      <c r="AB183" s="98" t="s">
        <v>50</v>
      </c>
      <c r="AC183" s="98">
        <v>0</v>
      </c>
      <c r="AD183" s="68" t="s">
        <v>50</v>
      </c>
      <c r="AE183" s="68" t="s">
        <v>50</v>
      </c>
      <c r="AF183" s="68">
        <v>3</v>
      </c>
      <c r="AG183" s="68" t="s">
        <v>50</v>
      </c>
      <c r="AH183" s="68" t="s">
        <v>50</v>
      </c>
      <c r="AI183" s="68">
        <v>20</v>
      </c>
      <c r="AJ183" s="68" t="s">
        <v>50</v>
      </c>
      <c r="AK183" s="68" t="s">
        <v>50</v>
      </c>
      <c r="AL183" s="68">
        <v>23</v>
      </c>
      <c r="AM183" s="98" t="s">
        <v>50</v>
      </c>
      <c r="AN183" s="98" t="s">
        <v>50</v>
      </c>
      <c r="AO183" s="119">
        <f t="shared" si="16"/>
        <v>1.0454545454545454</v>
      </c>
      <c r="AP183" s="98" t="s">
        <v>50</v>
      </c>
      <c r="AQ183" s="102" t="s">
        <v>50</v>
      </c>
    </row>
    <row r="184" spans="1:43" ht="46.5" customHeight="1" x14ac:dyDescent="0.35">
      <c r="A184" s="97">
        <v>376</v>
      </c>
      <c r="B184" s="70" t="s">
        <v>158</v>
      </c>
      <c r="C184" s="67" t="s">
        <v>48</v>
      </c>
      <c r="D184" s="67" t="s">
        <v>81</v>
      </c>
      <c r="E184" s="98">
        <v>13</v>
      </c>
      <c r="F184" s="98" t="s">
        <v>50</v>
      </c>
      <c r="G184" s="98" t="s">
        <v>50</v>
      </c>
      <c r="H184" s="98" t="s">
        <v>50</v>
      </c>
      <c r="I184" s="98" t="s">
        <v>50</v>
      </c>
      <c r="J184" s="98" t="s">
        <v>50</v>
      </c>
      <c r="K184" s="98" t="s">
        <v>50</v>
      </c>
      <c r="L184" s="98" t="s">
        <v>50</v>
      </c>
      <c r="M184" s="98" t="s">
        <v>50</v>
      </c>
      <c r="N184" s="98" t="s">
        <v>50</v>
      </c>
      <c r="O184" s="98" t="s">
        <v>50</v>
      </c>
      <c r="P184" s="98" t="s">
        <v>50</v>
      </c>
      <c r="Q184" s="98" t="s">
        <v>50</v>
      </c>
      <c r="R184" s="98" t="s">
        <v>50</v>
      </c>
      <c r="S184" s="98" t="s">
        <v>50</v>
      </c>
      <c r="T184" s="98" t="s">
        <v>50</v>
      </c>
      <c r="U184" s="98" t="s">
        <v>50</v>
      </c>
      <c r="V184" s="98" t="s">
        <v>50</v>
      </c>
      <c r="W184" s="98">
        <v>0</v>
      </c>
      <c r="X184" s="98" t="s">
        <v>50</v>
      </c>
      <c r="Y184" s="98" t="s">
        <v>50</v>
      </c>
      <c r="Z184" s="98">
        <v>0</v>
      </c>
      <c r="AA184" s="98" t="s">
        <v>50</v>
      </c>
      <c r="AB184" s="98" t="s">
        <v>50</v>
      </c>
      <c r="AC184" s="98">
        <v>22</v>
      </c>
      <c r="AD184" s="68" t="s">
        <v>50</v>
      </c>
      <c r="AE184" s="68" t="s">
        <v>50</v>
      </c>
      <c r="AF184" s="68">
        <f>34-22</f>
        <v>12</v>
      </c>
      <c r="AG184" s="68" t="s">
        <v>50</v>
      </c>
      <c r="AH184" s="68" t="s">
        <v>50</v>
      </c>
      <c r="AI184" s="68">
        <v>1</v>
      </c>
      <c r="AJ184" s="68" t="s">
        <v>50</v>
      </c>
      <c r="AK184" s="68" t="s">
        <v>50</v>
      </c>
      <c r="AL184" s="68">
        <v>35</v>
      </c>
      <c r="AM184" s="98" t="s">
        <v>50</v>
      </c>
      <c r="AN184" s="98" t="s">
        <v>50</v>
      </c>
      <c r="AO184" s="119">
        <f t="shared" si="16"/>
        <v>2.6923076923076925</v>
      </c>
      <c r="AP184" s="98" t="s">
        <v>50</v>
      </c>
      <c r="AQ184" s="102" t="s">
        <v>50</v>
      </c>
    </row>
    <row r="185" spans="1:43" ht="46.5" customHeight="1" x14ac:dyDescent="0.35">
      <c r="A185" s="74">
        <v>376</v>
      </c>
      <c r="B185" s="70" t="s">
        <v>158</v>
      </c>
      <c r="C185" s="70" t="s">
        <v>51</v>
      </c>
      <c r="D185" s="70" t="s">
        <v>81</v>
      </c>
      <c r="E185" s="68">
        <v>2</v>
      </c>
      <c r="F185" s="98" t="s">
        <v>50</v>
      </c>
      <c r="G185" s="98" t="s">
        <v>50</v>
      </c>
      <c r="H185" s="98" t="s">
        <v>50</v>
      </c>
      <c r="I185" s="98" t="s">
        <v>50</v>
      </c>
      <c r="J185" s="98" t="s">
        <v>50</v>
      </c>
      <c r="K185" s="98" t="s">
        <v>50</v>
      </c>
      <c r="L185" s="98" t="s">
        <v>50</v>
      </c>
      <c r="M185" s="98" t="s">
        <v>50</v>
      </c>
      <c r="N185" s="98" t="s">
        <v>50</v>
      </c>
      <c r="O185" s="98" t="s">
        <v>50</v>
      </c>
      <c r="P185" s="98" t="s">
        <v>50</v>
      </c>
      <c r="Q185" s="98" t="s">
        <v>50</v>
      </c>
      <c r="R185" s="98" t="s">
        <v>50</v>
      </c>
      <c r="S185" s="98" t="s">
        <v>50</v>
      </c>
      <c r="T185" s="98" t="s">
        <v>50</v>
      </c>
      <c r="U185" s="98" t="s">
        <v>50</v>
      </c>
      <c r="V185" s="98" t="s">
        <v>50</v>
      </c>
      <c r="W185" s="68">
        <v>0</v>
      </c>
      <c r="X185" s="98" t="s">
        <v>50</v>
      </c>
      <c r="Y185" s="98" t="s">
        <v>50</v>
      </c>
      <c r="Z185" s="68">
        <v>0</v>
      </c>
      <c r="AA185" s="98" t="s">
        <v>50</v>
      </c>
      <c r="AB185" s="98" t="s">
        <v>50</v>
      </c>
      <c r="AC185" s="98">
        <v>3</v>
      </c>
      <c r="AD185" s="68" t="s">
        <v>50</v>
      </c>
      <c r="AE185" s="68" t="s">
        <v>50</v>
      </c>
      <c r="AF185" s="68">
        <f>5-3</f>
        <v>2</v>
      </c>
      <c r="AG185" s="68" t="s">
        <v>50</v>
      </c>
      <c r="AH185" s="68" t="s">
        <v>50</v>
      </c>
      <c r="AI185" s="68">
        <v>1</v>
      </c>
      <c r="AJ185" s="68" t="s">
        <v>50</v>
      </c>
      <c r="AK185" s="68" t="s">
        <v>50</v>
      </c>
      <c r="AL185" s="68">
        <v>6</v>
      </c>
      <c r="AM185" s="98" t="s">
        <v>50</v>
      </c>
      <c r="AN185" s="98" t="s">
        <v>50</v>
      </c>
      <c r="AO185" s="119">
        <f t="shared" si="16"/>
        <v>3</v>
      </c>
      <c r="AP185" s="98" t="s">
        <v>50</v>
      </c>
      <c r="AQ185" s="102" t="s">
        <v>50</v>
      </c>
    </row>
    <row r="186" spans="1:43" ht="46.5" customHeight="1" x14ac:dyDescent="0.35">
      <c r="A186" s="97">
        <v>391</v>
      </c>
      <c r="B186" s="70" t="s">
        <v>159</v>
      </c>
      <c r="C186" s="67" t="s">
        <v>48</v>
      </c>
      <c r="D186" s="67" t="s">
        <v>49</v>
      </c>
      <c r="E186" s="98" t="s">
        <v>50</v>
      </c>
      <c r="F186" s="98" t="s">
        <v>50</v>
      </c>
      <c r="G186" s="98" t="s">
        <v>50</v>
      </c>
      <c r="H186" s="98" t="s">
        <v>50</v>
      </c>
      <c r="I186" s="98" t="s">
        <v>50</v>
      </c>
      <c r="J186" s="98" t="s">
        <v>50</v>
      </c>
      <c r="K186" s="98" t="s">
        <v>50</v>
      </c>
      <c r="L186" s="98" t="s">
        <v>50</v>
      </c>
      <c r="M186" s="98" t="s">
        <v>50</v>
      </c>
      <c r="N186" s="98" t="s">
        <v>50</v>
      </c>
      <c r="O186" s="98" t="s">
        <v>50</v>
      </c>
      <c r="P186" s="98" t="s">
        <v>50</v>
      </c>
      <c r="Q186" s="98" t="s">
        <v>50</v>
      </c>
      <c r="R186" s="98" t="s">
        <v>50</v>
      </c>
      <c r="S186" s="98" t="s">
        <v>50</v>
      </c>
      <c r="T186" s="98" t="s">
        <v>50</v>
      </c>
      <c r="U186" s="98" t="s">
        <v>50</v>
      </c>
      <c r="V186" s="98" t="s">
        <v>50</v>
      </c>
      <c r="W186" s="98">
        <v>0</v>
      </c>
      <c r="X186" s="98" t="s">
        <v>50</v>
      </c>
      <c r="Y186" s="98" t="s">
        <v>50</v>
      </c>
      <c r="Z186" s="98">
        <v>0</v>
      </c>
      <c r="AA186" s="98" t="s">
        <v>50</v>
      </c>
      <c r="AB186" s="98" t="s">
        <v>50</v>
      </c>
      <c r="AC186" s="98">
        <v>844</v>
      </c>
      <c r="AD186" s="68" t="s">
        <v>50</v>
      </c>
      <c r="AE186" s="68" t="s">
        <v>50</v>
      </c>
      <c r="AF186" s="68">
        <f>8487-844</f>
        <v>7643</v>
      </c>
      <c r="AG186" s="68" t="s">
        <v>50</v>
      </c>
      <c r="AH186" s="68" t="s">
        <v>50</v>
      </c>
      <c r="AI186" s="68">
        <v>17363</v>
      </c>
      <c r="AJ186" s="68" t="s">
        <v>50</v>
      </c>
      <c r="AK186" s="68" t="s">
        <v>50</v>
      </c>
      <c r="AL186" s="68">
        <v>25850</v>
      </c>
      <c r="AM186" s="98" t="s">
        <v>50</v>
      </c>
      <c r="AN186" s="98" t="s">
        <v>50</v>
      </c>
      <c r="AO186" s="2" t="s">
        <v>50</v>
      </c>
      <c r="AP186" s="98" t="s">
        <v>50</v>
      </c>
      <c r="AQ186" s="102" t="s">
        <v>50</v>
      </c>
    </row>
    <row r="187" spans="1:43" ht="46.5" customHeight="1" x14ac:dyDescent="0.35">
      <c r="A187" s="97">
        <v>391</v>
      </c>
      <c r="B187" s="70" t="s">
        <v>159</v>
      </c>
      <c r="C187" s="67" t="s">
        <v>51</v>
      </c>
      <c r="D187" s="67" t="s">
        <v>49</v>
      </c>
      <c r="E187" s="98" t="s">
        <v>50</v>
      </c>
      <c r="F187" s="98" t="s">
        <v>50</v>
      </c>
      <c r="G187" s="98" t="s">
        <v>50</v>
      </c>
      <c r="H187" s="98" t="s">
        <v>50</v>
      </c>
      <c r="I187" s="98" t="s">
        <v>50</v>
      </c>
      <c r="J187" s="98" t="s">
        <v>50</v>
      </c>
      <c r="K187" s="98" t="s">
        <v>50</v>
      </c>
      <c r="L187" s="98" t="s">
        <v>50</v>
      </c>
      <c r="M187" s="98" t="s">
        <v>50</v>
      </c>
      <c r="N187" s="98" t="s">
        <v>50</v>
      </c>
      <c r="O187" s="98" t="s">
        <v>50</v>
      </c>
      <c r="P187" s="98" t="s">
        <v>50</v>
      </c>
      <c r="Q187" s="98" t="s">
        <v>50</v>
      </c>
      <c r="R187" s="98" t="s">
        <v>50</v>
      </c>
      <c r="S187" s="98" t="s">
        <v>50</v>
      </c>
      <c r="T187" s="98" t="s">
        <v>50</v>
      </c>
      <c r="U187" s="98" t="s">
        <v>50</v>
      </c>
      <c r="V187" s="98" t="s">
        <v>50</v>
      </c>
      <c r="W187" s="98">
        <v>0</v>
      </c>
      <c r="X187" s="98" t="s">
        <v>50</v>
      </c>
      <c r="Y187" s="98" t="s">
        <v>50</v>
      </c>
      <c r="Z187" s="98">
        <v>0</v>
      </c>
      <c r="AA187" s="98" t="s">
        <v>50</v>
      </c>
      <c r="AB187" s="98" t="s">
        <v>50</v>
      </c>
      <c r="AC187" s="98">
        <v>133</v>
      </c>
      <c r="AD187" s="68" t="s">
        <v>50</v>
      </c>
      <c r="AE187" s="68" t="s">
        <v>50</v>
      </c>
      <c r="AF187" s="68">
        <f>1335-133</f>
        <v>1202</v>
      </c>
      <c r="AG187" s="68" t="s">
        <v>50</v>
      </c>
      <c r="AH187" s="68" t="s">
        <v>50</v>
      </c>
      <c r="AI187" s="68">
        <v>2731</v>
      </c>
      <c r="AJ187" s="68" t="s">
        <v>50</v>
      </c>
      <c r="AK187" s="68" t="s">
        <v>50</v>
      </c>
      <c r="AL187" s="68">
        <v>4006</v>
      </c>
      <c r="AM187" s="98" t="s">
        <v>50</v>
      </c>
      <c r="AN187" s="98" t="s">
        <v>50</v>
      </c>
      <c r="AO187" s="2" t="s">
        <v>50</v>
      </c>
      <c r="AP187" s="98" t="s">
        <v>50</v>
      </c>
      <c r="AQ187" s="102" t="s">
        <v>50</v>
      </c>
    </row>
    <row r="188" spans="1:43" ht="46.5" customHeight="1" x14ac:dyDescent="0.35">
      <c r="A188" s="97" t="s">
        <v>145</v>
      </c>
      <c r="B188" s="70" t="s">
        <v>146</v>
      </c>
      <c r="C188" s="67" t="s">
        <v>48</v>
      </c>
      <c r="D188" s="67" t="s">
        <v>81</v>
      </c>
      <c r="E188" s="101">
        <v>19002</v>
      </c>
      <c r="F188" s="98" t="s">
        <v>50</v>
      </c>
      <c r="G188" s="98" t="s">
        <v>50</v>
      </c>
      <c r="H188" s="98" t="s">
        <v>50</v>
      </c>
      <c r="I188" s="98" t="s">
        <v>50</v>
      </c>
      <c r="J188" s="98" t="s">
        <v>50</v>
      </c>
      <c r="K188" s="98" t="s">
        <v>50</v>
      </c>
      <c r="L188" s="98" t="s">
        <v>50</v>
      </c>
      <c r="M188" s="98" t="s">
        <v>50</v>
      </c>
      <c r="N188" s="98" t="s">
        <v>50</v>
      </c>
      <c r="O188" s="98" t="s">
        <v>50</v>
      </c>
      <c r="P188" s="98" t="s">
        <v>50</v>
      </c>
      <c r="Q188" s="98" t="s">
        <v>50</v>
      </c>
      <c r="R188" s="98" t="s">
        <v>50</v>
      </c>
      <c r="S188" s="98" t="s">
        <v>50</v>
      </c>
      <c r="T188" s="98" t="s">
        <v>50</v>
      </c>
      <c r="U188" s="98" t="s">
        <v>50</v>
      </c>
      <c r="V188" s="98" t="s">
        <v>50</v>
      </c>
      <c r="W188" s="98" t="s">
        <v>50</v>
      </c>
      <c r="X188" s="98" t="s">
        <v>50</v>
      </c>
      <c r="Y188" s="98" t="s">
        <v>50</v>
      </c>
      <c r="Z188" s="98">
        <v>184</v>
      </c>
      <c r="AA188" s="98" t="s">
        <v>50</v>
      </c>
      <c r="AB188" s="98" t="s">
        <v>50</v>
      </c>
      <c r="AC188" s="101">
        <v>30067</v>
      </c>
      <c r="AD188" s="68" t="s">
        <v>50</v>
      </c>
      <c r="AE188" s="68" t="s">
        <v>50</v>
      </c>
      <c r="AF188" s="68">
        <v>1</v>
      </c>
      <c r="AG188" s="68" t="s">
        <v>50</v>
      </c>
      <c r="AH188" s="68" t="s">
        <v>50</v>
      </c>
      <c r="AI188" s="68">
        <v>0</v>
      </c>
      <c r="AJ188" s="68" t="s">
        <v>50</v>
      </c>
      <c r="AK188" s="68" t="s">
        <v>50</v>
      </c>
      <c r="AL188" s="96">
        <v>30252</v>
      </c>
      <c r="AM188" s="98" t="s">
        <v>50</v>
      </c>
      <c r="AN188" s="98" t="s">
        <v>50</v>
      </c>
      <c r="AO188" s="2">
        <f>Tabela36[[#This Row],[Wartość skumulowana Ogółem]]/Tabela36[[#This Row],[Wartość docelowa (2023 r.) 
Nieobowiązkowy podział ze względu na płeć (w odniesieniu do wartości docelowej)
Ogółem]]</f>
        <v>1.5920429428481213</v>
      </c>
      <c r="AP188" s="98" t="s">
        <v>50</v>
      </c>
      <c r="AQ188" s="102" t="s">
        <v>50</v>
      </c>
    </row>
    <row r="189" spans="1:43" ht="46.5" customHeight="1" x14ac:dyDescent="0.35">
      <c r="A189" s="97" t="s">
        <v>145</v>
      </c>
      <c r="B189" s="70" t="s">
        <v>147</v>
      </c>
      <c r="C189" s="70" t="s">
        <v>51</v>
      </c>
      <c r="D189" s="70" t="s">
        <v>81</v>
      </c>
      <c r="E189" s="101">
        <v>2988</v>
      </c>
      <c r="F189" s="98" t="s">
        <v>50</v>
      </c>
      <c r="G189" s="98" t="s">
        <v>50</v>
      </c>
      <c r="H189" s="98" t="s">
        <v>50</v>
      </c>
      <c r="I189" s="98" t="s">
        <v>50</v>
      </c>
      <c r="J189" s="98" t="s">
        <v>50</v>
      </c>
      <c r="K189" s="98" t="s">
        <v>50</v>
      </c>
      <c r="L189" s="98" t="s">
        <v>50</v>
      </c>
      <c r="M189" s="98" t="s">
        <v>50</v>
      </c>
      <c r="N189" s="98" t="s">
        <v>50</v>
      </c>
      <c r="O189" s="98" t="s">
        <v>50</v>
      </c>
      <c r="P189" s="98" t="s">
        <v>50</v>
      </c>
      <c r="Q189" s="98" t="s">
        <v>50</v>
      </c>
      <c r="R189" s="98" t="s">
        <v>50</v>
      </c>
      <c r="S189" s="98" t="s">
        <v>50</v>
      </c>
      <c r="T189" s="98" t="s">
        <v>50</v>
      </c>
      <c r="U189" s="98" t="s">
        <v>50</v>
      </c>
      <c r="V189" s="98" t="s">
        <v>50</v>
      </c>
      <c r="W189" s="98" t="s">
        <v>50</v>
      </c>
      <c r="X189" s="98" t="s">
        <v>50</v>
      </c>
      <c r="Y189" s="98" t="s">
        <v>50</v>
      </c>
      <c r="Z189" s="98">
        <v>29</v>
      </c>
      <c r="AA189" s="98" t="s">
        <v>50</v>
      </c>
      <c r="AB189" s="98" t="s">
        <v>50</v>
      </c>
      <c r="AC189" s="98">
        <v>4729</v>
      </c>
      <c r="AD189" s="68" t="s">
        <v>50</v>
      </c>
      <c r="AE189" s="68" t="s">
        <v>50</v>
      </c>
      <c r="AF189" s="68">
        <v>0</v>
      </c>
      <c r="AG189" s="68" t="s">
        <v>50</v>
      </c>
      <c r="AH189" s="68" t="s">
        <v>50</v>
      </c>
      <c r="AI189" s="68">
        <v>0</v>
      </c>
      <c r="AJ189" s="68" t="s">
        <v>50</v>
      </c>
      <c r="AK189" s="68" t="s">
        <v>50</v>
      </c>
      <c r="AL189" s="96">
        <v>4758</v>
      </c>
      <c r="AM189" s="98" t="s">
        <v>50</v>
      </c>
      <c r="AN189" s="98" t="s">
        <v>50</v>
      </c>
      <c r="AO189" s="2">
        <f>Tabela36[[#This Row],[Wartość skumulowana Ogółem]]/Tabela36[[#This Row],[Wartość docelowa (2023 r.) 
Nieobowiązkowy podział ze względu na płeć (w odniesieniu do wartości docelowej)
Ogółem]]</f>
        <v>1.5923694779116466</v>
      </c>
      <c r="AP189" s="98" t="s">
        <v>50</v>
      </c>
      <c r="AQ189" s="102" t="s">
        <v>50</v>
      </c>
    </row>
    <row r="190" spans="1:43" ht="46.5" customHeight="1" x14ac:dyDescent="0.35">
      <c r="A190" s="97" t="s">
        <v>70</v>
      </c>
      <c r="B190" s="70" t="s">
        <v>141</v>
      </c>
      <c r="C190" s="67" t="s">
        <v>48</v>
      </c>
      <c r="D190" s="67" t="s">
        <v>72</v>
      </c>
      <c r="E190" s="101">
        <v>97273691</v>
      </c>
      <c r="F190" s="98" t="s">
        <v>50</v>
      </c>
      <c r="G190" s="98" t="s">
        <v>50</v>
      </c>
      <c r="H190" s="98" t="s">
        <v>50</v>
      </c>
      <c r="I190" s="98" t="s">
        <v>50</v>
      </c>
      <c r="J190" s="98" t="s">
        <v>50</v>
      </c>
      <c r="K190" s="98" t="s">
        <v>50</v>
      </c>
      <c r="L190" s="98" t="s">
        <v>50</v>
      </c>
      <c r="M190" s="98" t="s">
        <v>50</v>
      </c>
      <c r="N190" s="98" t="s">
        <v>50</v>
      </c>
      <c r="O190" s="98" t="s">
        <v>50</v>
      </c>
      <c r="P190" s="98" t="s">
        <v>50</v>
      </c>
      <c r="Q190" s="98" t="s">
        <v>50</v>
      </c>
      <c r="R190" s="98" t="s">
        <v>50</v>
      </c>
      <c r="S190" s="98" t="s">
        <v>50</v>
      </c>
      <c r="T190" s="98" t="s">
        <v>50</v>
      </c>
      <c r="U190" s="98" t="s">
        <v>50</v>
      </c>
      <c r="V190" s="98" t="s">
        <v>50</v>
      </c>
      <c r="W190" s="98" t="s">
        <v>50</v>
      </c>
      <c r="X190" s="98" t="s">
        <v>50</v>
      </c>
      <c r="Y190" s="98" t="s">
        <v>50</v>
      </c>
      <c r="Z190" s="101">
        <v>4787290</v>
      </c>
      <c r="AA190" s="98" t="s">
        <v>50</v>
      </c>
      <c r="AB190" s="98" t="s">
        <v>50</v>
      </c>
      <c r="AC190" s="101">
        <v>81221182</v>
      </c>
      <c r="AD190" s="68" t="s">
        <v>50</v>
      </c>
      <c r="AE190" s="68" t="s">
        <v>50</v>
      </c>
      <c r="AF190" s="120">
        <v>2947356</v>
      </c>
      <c r="AG190" s="68" t="s">
        <v>50</v>
      </c>
      <c r="AH190" s="68" t="s">
        <v>50</v>
      </c>
      <c r="AI190" s="68">
        <v>-1251</v>
      </c>
      <c r="AJ190" s="68" t="s">
        <v>50</v>
      </c>
      <c r="AK190" s="68" t="s">
        <v>50</v>
      </c>
      <c r="AL190" s="96">
        <v>88954577</v>
      </c>
      <c r="AM190" s="98" t="s">
        <v>50</v>
      </c>
      <c r="AN190" s="98" t="s">
        <v>50</v>
      </c>
      <c r="AO190" s="2">
        <f>Tabela36[[#This Row],[Wartość skumulowana Ogółem]]/Tabela36[[#This Row],[Wartość docelowa (2023 r.) 
Nieobowiązkowy podział ze względu na płeć (w odniesieniu do wartości docelowej)
Ogółem]]</f>
        <v>0.91447724544553366</v>
      </c>
      <c r="AP190" s="98" t="s">
        <v>50</v>
      </c>
      <c r="AQ190" s="102" t="s">
        <v>50</v>
      </c>
    </row>
    <row r="191" spans="1:43" ht="46.5" customHeight="1" x14ac:dyDescent="0.35">
      <c r="A191" s="97" t="s">
        <v>70</v>
      </c>
      <c r="B191" s="70" t="s">
        <v>142</v>
      </c>
      <c r="C191" s="67" t="s">
        <v>51</v>
      </c>
      <c r="D191" s="67" t="s">
        <v>72</v>
      </c>
      <c r="E191" s="101">
        <v>15298570</v>
      </c>
      <c r="F191" s="98" t="s">
        <v>50</v>
      </c>
      <c r="G191" s="98" t="s">
        <v>50</v>
      </c>
      <c r="H191" s="98" t="s">
        <v>50</v>
      </c>
      <c r="I191" s="98" t="s">
        <v>50</v>
      </c>
      <c r="J191" s="98" t="s">
        <v>50</v>
      </c>
      <c r="K191" s="98" t="s">
        <v>50</v>
      </c>
      <c r="L191" s="98" t="s">
        <v>50</v>
      </c>
      <c r="M191" s="98" t="s">
        <v>50</v>
      </c>
      <c r="N191" s="98" t="s">
        <v>50</v>
      </c>
      <c r="O191" s="98" t="s">
        <v>50</v>
      </c>
      <c r="P191" s="98" t="s">
        <v>50</v>
      </c>
      <c r="Q191" s="98" t="s">
        <v>50</v>
      </c>
      <c r="R191" s="98" t="s">
        <v>50</v>
      </c>
      <c r="S191" s="98" t="s">
        <v>50</v>
      </c>
      <c r="T191" s="98" t="s">
        <v>50</v>
      </c>
      <c r="U191" s="98" t="s">
        <v>50</v>
      </c>
      <c r="V191" s="98" t="s">
        <v>50</v>
      </c>
      <c r="W191" s="98" t="s">
        <v>50</v>
      </c>
      <c r="X191" s="98" t="s">
        <v>50</v>
      </c>
      <c r="Y191" s="98" t="s">
        <v>50</v>
      </c>
      <c r="Z191" s="101">
        <v>752914</v>
      </c>
      <c r="AA191" s="98" t="s">
        <v>50</v>
      </c>
      <c r="AB191" s="98" t="s">
        <v>50</v>
      </c>
      <c r="AC191" s="101">
        <v>12773937</v>
      </c>
      <c r="AD191" s="68" t="s">
        <v>50</v>
      </c>
      <c r="AE191" s="68" t="s">
        <v>50</v>
      </c>
      <c r="AF191" s="121">
        <v>461201</v>
      </c>
      <c r="AG191" s="68" t="s">
        <v>50</v>
      </c>
      <c r="AH191" s="68" t="s">
        <v>50</v>
      </c>
      <c r="AI191" s="68">
        <v>-197</v>
      </c>
      <c r="AJ191" s="68" t="s">
        <v>50</v>
      </c>
      <c r="AK191" s="68" t="s">
        <v>50</v>
      </c>
      <c r="AL191" s="96">
        <v>13987855</v>
      </c>
      <c r="AM191" s="98" t="s">
        <v>50</v>
      </c>
      <c r="AN191" s="98" t="s">
        <v>50</v>
      </c>
      <c r="AO191" s="2">
        <f>Tabela36[[#This Row],[Wartość skumulowana Ogółem]]/Tabela36[[#This Row],[Wartość docelowa (2023 r.) 
Nieobowiązkowy podział ze względu na płeć (w odniesieniu do wartości docelowej)
Ogółem]]</f>
        <v>0.91432434534731022</v>
      </c>
      <c r="AP191" s="98" t="s">
        <v>50</v>
      </c>
      <c r="AQ191" s="102" t="s">
        <v>50</v>
      </c>
    </row>
    <row r="192" spans="1:43" s="59" customFormat="1" ht="46.5" customHeight="1" x14ac:dyDescent="0.35">
      <c r="A192" s="122"/>
      <c r="B192" s="122"/>
      <c r="C192" s="122"/>
      <c r="D192" s="122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42"/>
      <c r="AA192" s="104"/>
      <c r="AB192" s="104"/>
      <c r="AC192" s="62"/>
      <c r="AD192" s="62"/>
      <c r="AE192" s="62"/>
      <c r="AF192" s="62"/>
      <c r="AG192" s="62"/>
      <c r="AH192" s="62"/>
    </row>
    <row r="193" spans="1:43" ht="46.5" customHeight="1" x14ac:dyDescent="0.35">
      <c r="A193" s="122"/>
      <c r="B193" s="122"/>
      <c r="C193" s="122"/>
      <c r="D193" s="122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42"/>
      <c r="AA193" s="104"/>
      <c r="AB193" s="104"/>
    </row>
    <row r="194" spans="1:43" ht="46.5" customHeight="1" x14ac:dyDescent="0.35">
      <c r="A194" s="62" t="s">
        <v>160</v>
      </c>
      <c r="E194" s="62"/>
      <c r="H194" s="62"/>
      <c r="K194" s="62"/>
      <c r="W194" s="62"/>
      <c r="Z194" s="62"/>
    </row>
    <row r="196" spans="1:43" ht="76.5" customHeight="1" x14ac:dyDescent="0.35">
      <c r="A196" s="72" t="s">
        <v>4</v>
      </c>
      <c r="B196" s="72" t="s">
        <v>5</v>
      </c>
      <c r="C196" s="72" t="s">
        <v>6</v>
      </c>
      <c r="D196" s="72" t="s">
        <v>7</v>
      </c>
      <c r="E196" s="73" t="s">
        <v>8</v>
      </c>
      <c r="F196" s="66" t="s">
        <v>9</v>
      </c>
      <c r="G196" s="66" t="s">
        <v>55</v>
      </c>
      <c r="H196" s="72" t="s">
        <v>11</v>
      </c>
      <c r="I196" s="72" t="s">
        <v>12</v>
      </c>
      <c r="J196" s="72" t="s">
        <v>13</v>
      </c>
      <c r="K196" s="72" t="s">
        <v>14</v>
      </c>
      <c r="L196" s="72" t="s">
        <v>15</v>
      </c>
      <c r="M196" s="72" t="s">
        <v>16</v>
      </c>
      <c r="N196" s="72" t="s">
        <v>17</v>
      </c>
      <c r="O196" s="72" t="s">
        <v>18</v>
      </c>
      <c r="P196" s="72" t="s">
        <v>19</v>
      </c>
      <c r="Q196" s="72" t="s">
        <v>20</v>
      </c>
      <c r="R196" s="72" t="s">
        <v>21</v>
      </c>
      <c r="S196" s="72" t="s">
        <v>22</v>
      </c>
      <c r="T196" s="72" t="s">
        <v>23</v>
      </c>
      <c r="U196" s="72" t="s">
        <v>24</v>
      </c>
      <c r="V196" s="72" t="s">
        <v>25</v>
      </c>
      <c r="W196" s="64" t="s">
        <v>26</v>
      </c>
      <c r="X196" s="64" t="s">
        <v>27</v>
      </c>
      <c r="Y196" s="64" t="s">
        <v>28</v>
      </c>
      <c r="Z196" s="64" t="s">
        <v>29</v>
      </c>
      <c r="AA196" s="64" t="s">
        <v>30</v>
      </c>
      <c r="AB196" s="64" t="s">
        <v>31</v>
      </c>
      <c r="AC196" s="64" t="s">
        <v>32</v>
      </c>
      <c r="AD196" s="64" t="s">
        <v>33</v>
      </c>
      <c r="AE196" s="64" t="s">
        <v>34</v>
      </c>
      <c r="AF196" s="64" t="s">
        <v>35</v>
      </c>
      <c r="AG196" s="64" t="s">
        <v>36</v>
      </c>
      <c r="AH196" s="64" t="s">
        <v>37</v>
      </c>
      <c r="AI196" s="64" t="s">
        <v>38</v>
      </c>
      <c r="AJ196" s="64" t="s">
        <v>39</v>
      </c>
      <c r="AK196" s="64" t="s">
        <v>40</v>
      </c>
      <c r="AL196" s="72" t="s">
        <v>41</v>
      </c>
      <c r="AM196" s="72" t="s">
        <v>42</v>
      </c>
      <c r="AN196" s="72" t="s">
        <v>43</v>
      </c>
      <c r="AO196" s="72" t="s">
        <v>44</v>
      </c>
      <c r="AP196" s="72" t="s">
        <v>45</v>
      </c>
      <c r="AQ196" s="72" t="s">
        <v>46</v>
      </c>
    </row>
    <row r="197" spans="1:43" ht="46.5" customHeight="1" x14ac:dyDescent="0.35">
      <c r="A197" s="74">
        <v>119</v>
      </c>
      <c r="B197" s="67" t="s">
        <v>161</v>
      </c>
      <c r="C197" s="67" t="s">
        <v>48</v>
      </c>
      <c r="D197" s="67" t="s">
        <v>81</v>
      </c>
      <c r="E197" s="68">
        <v>1037</v>
      </c>
      <c r="F197" s="68" t="s">
        <v>50</v>
      </c>
      <c r="G197" s="68" t="s">
        <v>50</v>
      </c>
      <c r="H197" s="68">
        <v>0</v>
      </c>
      <c r="I197" s="68" t="s">
        <v>50</v>
      </c>
      <c r="J197" s="68" t="s">
        <v>50</v>
      </c>
      <c r="K197" s="68">
        <v>0</v>
      </c>
      <c r="L197" s="68" t="s">
        <v>50</v>
      </c>
      <c r="M197" s="68" t="s">
        <v>50</v>
      </c>
      <c r="N197" s="68">
        <v>0</v>
      </c>
      <c r="O197" s="68" t="s">
        <v>50</v>
      </c>
      <c r="P197" s="68" t="s">
        <v>50</v>
      </c>
      <c r="Q197" s="68">
        <v>177</v>
      </c>
      <c r="R197" s="68" t="s">
        <v>50</v>
      </c>
      <c r="S197" s="68" t="s">
        <v>50</v>
      </c>
      <c r="T197" s="68">
        <v>197</v>
      </c>
      <c r="U197" s="68" t="s">
        <v>50</v>
      </c>
      <c r="V197" s="68" t="s">
        <v>50</v>
      </c>
      <c r="W197" s="68">
        <v>212</v>
      </c>
      <c r="X197" s="68" t="s">
        <v>50</v>
      </c>
      <c r="Y197" s="68" t="s">
        <v>50</v>
      </c>
      <c r="Z197" s="68">
        <v>108</v>
      </c>
      <c r="AA197" s="68" t="s">
        <v>50</v>
      </c>
      <c r="AB197" s="68" t="s">
        <v>50</v>
      </c>
      <c r="AC197" s="68">
        <v>34</v>
      </c>
      <c r="AD197" s="68" t="s">
        <v>50</v>
      </c>
      <c r="AE197" s="68" t="s">
        <v>50</v>
      </c>
      <c r="AF197" s="68">
        <v>126</v>
      </c>
      <c r="AG197" s="68" t="s">
        <v>50</v>
      </c>
      <c r="AH197" s="68" t="s">
        <v>50</v>
      </c>
      <c r="AI197" s="68">
        <v>178</v>
      </c>
      <c r="AJ197" s="68" t="s">
        <v>50</v>
      </c>
      <c r="AK197" s="68" t="s">
        <v>50</v>
      </c>
      <c r="AL197" s="68">
        <v>1032</v>
      </c>
      <c r="AM197" s="68" t="s">
        <v>50</v>
      </c>
      <c r="AN197" s="68" t="s">
        <v>50</v>
      </c>
      <c r="AO197" s="2">
        <f>Tabela6[[#This Row],[Wartość skumulowana Ogółem]]/Tabela6[[#This Row],[Wartość docelowa (2023 r.) 
Nieobowiązkowy podział ze względu na płeć (w odniesieniu do wartości docelowej)
Ogółem]]</f>
        <v>0.9951783992285439</v>
      </c>
      <c r="AP197" s="68" t="s">
        <v>50</v>
      </c>
      <c r="AQ197" s="78" t="s">
        <v>50</v>
      </c>
    </row>
    <row r="198" spans="1:43" ht="46.5" customHeight="1" x14ac:dyDescent="0.35">
      <c r="A198" s="74">
        <v>119</v>
      </c>
      <c r="B198" s="67" t="s">
        <v>161</v>
      </c>
      <c r="C198" s="67" t="s">
        <v>51</v>
      </c>
      <c r="D198" s="67" t="s">
        <v>81</v>
      </c>
      <c r="E198" s="68">
        <v>163</v>
      </c>
      <c r="F198" s="68" t="s">
        <v>50</v>
      </c>
      <c r="G198" s="68" t="s">
        <v>50</v>
      </c>
      <c r="H198" s="68">
        <v>0</v>
      </c>
      <c r="I198" s="68" t="s">
        <v>50</v>
      </c>
      <c r="J198" s="68" t="s">
        <v>50</v>
      </c>
      <c r="K198" s="68">
        <v>0</v>
      </c>
      <c r="L198" s="68" t="s">
        <v>50</v>
      </c>
      <c r="M198" s="68" t="s">
        <v>50</v>
      </c>
      <c r="N198" s="68">
        <v>0</v>
      </c>
      <c r="O198" s="68" t="s">
        <v>50</v>
      </c>
      <c r="P198" s="68" t="s">
        <v>50</v>
      </c>
      <c r="Q198" s="68">
        <v>28</v>
      </c>
      <c r="R198" s="68" t="s">
        <v>50</v>
      </c>
      <c r="S198" s="68" t="s">
        <v>50</v>
      </c>
      <c r="T198" s="68">
        <v>31</v>
      </c>
      <c r="U198" s="68" t="s">
        <v>50</v>
      </c>
      <c r="V198" s="68" t="s">
        <v>50</v>
      </c>
      <c r="W198" s="68">
        <v>33</v>
      </c>
      <c r="X198" s="68" t="s">
        <v>50</v>
      </c>
      <c r="Y198" s="68" t="s">
        <v>50</v>
      </c>
      <c r="Z198" s="68">
        <v>17</v>
      </c>
      <c r="AA198" s="68" t="s">
        <v>50</v>
      </c>
      <c r="AB198" s="68" t="s">
        <v>50</v>
      </c>
      <c r="AC198" s="68">
        <v>5</v>
      </c>
      <c r="AD198" s="68" t="s">
        <v>50</v>
      </c>
      <c r="AE198" s="68" t="s">
        <v>50</v>
      </c>
      <c r="AF198" s="68">
        <v>20</v>
      </c>
      <c r="AG198" s="68" t="s">
        <v>50</v>
      </c>
      <c r="AH198" s="68" t="s">
        <v>50</v>
      </c>
      <c r="AI198" s="68">
        <v>28</v>
      </c>
      <c r="AJ198" s="68" t="s">
        <v>50</v>
      </c>
      <c r="AK198" s="68" t="s">
        <v>50</v>
      </c>
      <c r="AL198" s="68">
        <v>162</v>
      </c>
      <c r="AM198" s="68" t="s">
        <v>50</v>
      </c>
      <c r="AN198" s="68" t="s">
        <v>50</v>
      </c>
      <c r="AO198" s="2">
        <f>Tabela6[[#This Row],[Wartość skumulowana Ogółem]]/Tabela6[[#This Row],[Wartość docelowa (2023 r.) 
Nieobowiązkowy podział ze względu na płeć (w odniesieniu do wartości docelowej)
Ogółem]]</f>
        <v>0.99386503067484666</v>
      </c>
      <c r="AP198" s="68" t="s">
        <v>50</v>
      </c>
      <c r="AQ198" s="78" t="s">
        <v>50</v>
      </c>
    </row>
    <row r="199" spans="1:43" ht="46.5" customHeight="1" x14ac:dyDescent="0.35">
      <c r="A199" s="74">
        <v>120</v>
      </c>
      <c r="B199" s="67" t="s">
        <v>162</v>
      </c>
      <c r="C199" s="67" t="s">
        <v>48</v>
      </c>
      <c r="D199" s="67" t="s">
        <v>81</v>
      </c>
      <c r="E199" s="68">
        <v>1</v>
      </c>
      <c r="F199" s="68" t="s">
        <v>50</v>
      </c>
      <c r="G199" s="68" t="s">
        <v>50</v>
      </c>
      <c r="H199" s="68">
        <v>0</v>
      </c>
      <c r="I199" s="68" t="s">
        <v>50</v>
      </c>
      <c r="J199" s="68" t="s">
        <v>50</v>
      </c>
      <c r="K199" s="68">
        <v>0</v>
      </c>
      <c r="L199" s="68" t="s">
        <v>50</v>
      </c>
      <c r="M199" s="68" t="s">
        <v>50</v>
      </c>
      <c r="N199" s="68">
        <v>0</v>
      </c>
      <c r="O199" s="68" t="s">
        <v>50</v>
      </c>
      <c r="P199" s="68" t="s">
        <v>50</v>
      </c>
      <c r="Q199" s="68">
        <v>0</v>
      </c>
      <c r="R199" s="68" t="s">
        <v>50</v>
      </c>
      <c r="S199" s="68" t="s">
        <v>50</v>
      </c>
      <c r="T199" s="68">
        <v>0</v>
      </c>
      <c r="U199" s="68" t="s">
        <v>50</v>
      </c>
      <c r="V199" s="68" t="s">
        <v>50</v>
      </c>
      <c r="W199" s="68">
        <v>0</v>
      </c>
      <c r="X199" s="68" t="s">
        <v>50</v>
      </c>
      <c r="Y199" s="68" t="s">
        <v>50</v>
      </c>
      <c r="Z199" s="68">
        <v>0</v>
      </c>
      <c r="AA199" s="68" t="s">
        <v>50</v>
      </c>
      <c r="AB199" s="68" t="s">
        <v>50</v>
      </c>
      <c r="AC199" s="68">
        <v>1</v>
      </c>
      <c r="AD199" s="68" t="s">
        <v>50</v>
      </c>
      <c r="AE199" s="68" t="s">
        <v>50</v>
      </c>
      <c r="AF199" s="68">
        <v>0</v>
      </c>
      <c r="AG199" s="68" t="s">
        <v>50</v>
      </c>
      <c r="AH199" s="68" t="s">
        <v>50</v>
      </c>
      <c r="AI199" s="68">
        <v>0</v>
      </c>
      <c r="AJ199" s="68" t="s">
        <v>50</v>
      </c>
      <c r="AK199" s="68" t="s">
        <v>50</v>
      </c>
      <c r="AL199" s="68">
        <f>Tabela6[[#This Row],[2014r Wartość roczna Ogółem]]+Tabela6[[#This Row],[2015r Wartość roczna Ogółem]]+Tabela6[[#This Row],[2016r Wartość roczna Ogółem]]+Tabela6[[#This Row],[2017r Wartość roczna Ogółem]]+Tabela6[[#This Row],[2018r Wartość roczna Ogółem]]+Tabela6[[#This Row],[2019 r 
Wartość roczna
Ogółem]]+Tabela6[[#This Row],[2020 r 
Wartość roczna
Ogółem]]+Tabela6[[#This Row],[2021 r 
Wartość roczna
Ogółem]]+Tabela6[[#This Row],[2022 r 
Wartość roczna
Ogółem]]</f>
        <v>1</v>
      </c>
      <c r="AM199" s="68" t="s">
        <v>50</v>
      </c>
      <c r="AN199" s="68" t="s">
        <v>50</v>
      </c>
      <c r="AO199" s="2">
        <f>Tabela6[[#This Row],[Wartość skumulowana Ogółem]]/Tabela6[[#This Row],[Wartość docelowa (2023 r.) 
Nieobowiązkowy podział ze względu na płeć (w odniesieniu do wartości docelowej)
Ogółem]]</f>
        <v>1</v>
      </c>
      <c r="AP199" s="68" t="s">
        <v>50</v>
      </c>
      <c r="AQ199" s="78" t="s">
        <v>50</v>
      </c>
    </row>
    <row r="200" spans="1:43" ht="46.5" customHeight="1" x14ac:dyDescent="0.35">
      <c r="A200" s="74">
        <v>120</v>
      </c>
      <c r="B200" s="67" t="s">
        <v>162</v>
      </c>
      <c r="C200" s="67" t="s">
        <v>51</v>
      </c>
      <c r="D200" s="67" t="s">
        <v>81</v>
      </c>
      <c r="E200" s="68">
        <v>1</v>
      </c>
      <c r="F200" s="68" t="s">
        <v>50</v>
      </c>
      <c r="G200" s="68" t="s">
        <v>50</v>
      </c>
      <c r="H200" s="68">
        <v>0</v>
      </c>
      <c r="I200" s="68" t="s">
        <v>50</v>
      </c>
      <c r="J200" s="68" t="s">
        <v>50</v>
      </c>
      <c r="K200" s="68">
        <v>0</v>
      </c>
      <c r="L200" s="68" t="s">
        <v>50</v>
      </c>
      <c r="M200" s="68" t="s">
        <v>50</v>
      </c>
      <c r="N200" s="68">
        <v>0</v>
      </c>
      <c r="O200" s="68" t="s">
        <v>50</v>
      </c>
      <c r="P200" s="68" t="s">
        <v>50</v>
      </c>
      <c r="Q200" s="68">
        <v>0</v>
      </c>
      <c r="R200" s="68" t="s">
        <v>50</v>
      </c>
      <c r="S200" s="68" t="s">
        <v>50</v>
      </c>
      <c r="T200" s="68">
        <v>0</v>
      </c>
      <c r="U200" s="68" t="s">
        <v>50</v>
      </c>
      <c r="V200" s="68" t="s">
        <v>50</v>
      </c>
      <c r="W200" s="68">
        <v>0</v>
      </c>
      <c r="X200" s="68" t="s">
        <v>50</v>
      </c>
      <c r="Y200" s="68" t="s">
        <v>50</v>
      </c>
      <c r="Z200" s="68">
        <v>0</v>
      </c>
      <c r="AA200" s="68" t="s">
        <v>50</v>
      </c>
      <c r="AB200" s="68" t="s">
        <v>50</v>
      </c>
      <c r="AC200" s="68">
        <v>0</v>
      </c>
      <c r="AD200" s="68" t="s">
        <v>50</v>
      </c>
      <c r="AE200" s="68" t="s">
        <v>50</v>
      </c>
      <c r="AF200" s="68">
        <v>0</v>
      </c>
      <c r="AG200" s="68" t="s">
        <v>50</v>
      </c>
      <c r="AH200" s="68" t="s">
        <v>50</v>
      </c>
      <c r="AI200" s="68">
        <v>0</v>
      </c>
      <c r="AJ200" s="68" t="s">
        <v>50</v>
      </c>
      <c r="AK200" s="68" t="s">
        <v>50</v>
      </c>
      <c r="AL200" s="68">
        <f>Tabela6[[#This Row],[2014r Wartość roczna Ogółem]]+Tabela6[[#This Row],[2015r Wartość roczna Ogółem]]+Tabela6[[#This Row],[2016r Wartość roczna Ogółem]]+Tabela6[[#This Row],[2017r Wartość roczna Ogółem]]+Tabela6[[#This Row],[2018r Wartość roczna Ogółem]]+Tabela6[[#This Row],[2019 r 
Wartość roczna
Ogółem]]+Tabela6[[#This Row],[2020 r 
Wartość roczna
Ogółem]]+Tabela6[[#This Row],[2021 r 
Wartość roczna
Ogółem]]+Tabela6[[#This Row],[2022 r 
Wartość roczna
Ogółem]]</f>
        <v>0</v>
      </c>
      <c r="AM200" s="68" t="s">
        <v>50</v>
      </c>
      <c r="AN200" s="68" t="s">
        <v>50</v>
      </c>
      <c r="AO200" s="2">
        <f>Tabela6[[#This Row],[Wartość skumulowana Ogółem]]/Tabela6[[#This Row],[Wartość docelowa (2023 r.) 
Nieobowiązkowy podział ze względu na płeć (w odniesieniu do wartości docelowej)
Ogółem]]</f>
        <v>0</v>
      </c>
      <c r="AP200" s="68" t="s">
        <v>50</v>
      </c>
      <c r="AQ200" s="78" t="s">
        <v>50</v>
      </c>
    </row>
    <row r="201" spans="1:43" ht="46.5" customHeight="1" x14ac:dyDescent="0.35">
      <c r="A201" s="74">
        <v>121</v>
      </c>
      <c r="B201" s="67" t="s">
        <v>163</v>
      </c>
      <c r="C201" s="67" t="s">
        <v>48</v>
      </c>
      <c r="D201" s="67" t="s">
        <v>49</v>
      </c>
      <c r="E201" s="68">
        <v>461</v>
      </c>
      <c r="F201" s="68" t="s">
        <v>50</v>
      </c>
      <c r="G201" s="68" t="s">
        <v>50</v>
      </c>
      <c r="H201" s="68">
        <v>0</v>
      </c>
      <c r="I201" s="68" t="s">
        <v>50</v>
      </c>
      <c r="J201" s="68" t="s">
        <v>50</v>
      </c>
      <c r="K201" s="68">
        <v>0</v>
      </c>
      <c r="L201" s="68" t="s">
        <v>50</v>
      </c>
      <c r="M201" s="68" t="s">
        <v>50</v>
      </c>
      <c r="N201" s="68">
        <v>0</v>
      </c>
      <c r="O201" s="68" t="s">
        <v>50</v>
      </c>
      <c r="P201" s="68" t="s">
        <v>50</v>
      </c>
      <c r="Q201" s="68">
        <v>0</v>
      </c>
      <c r="R201" s="68" t="s">
        <v>50</v>
      </c>
      <c r="S201" s="68" t="s">
        <v>50</v>
      </c>
      <c r="T201" s="68">
        <v>71</v>
      </c>
      <c r="U201" s="68" t="s">
        <v>50</v>
      </c>
      <c r="V201" s="68" t="s">
        <v>50</v>
      </c>
      <c r="W201" s="68">
        <v>248</v>
      </c>
      <c r="X201" s="68" t="s">
        <v>50</v>
      </c>
      <c r="Y201" s="68" t="s">
        <v>50</v>
      </c>
      <c r="Z201" s="68">
        <v>94</v>
      </c>
      <c r="AA201" s="68" t="s">
        <v>50</v>
      </c>
      <c r="AB201" s="68" t="s">
        <v>50</v>
      </c>
      <c r="AC201" s="68">
        <v>272</v>
      </c>
      <c r="AD201" s="68" t="s">
        <v>50</v>
      </c>
      <c r="AE201" s="68" t="s">
        <v>50</v>
      </c>
      <c r="AF201" s="68">
        <v>270</v>
      </c>
      <c r="AG201" s="68" t="s">
        <v>50</v>
      </c>
      <c r="AH201" s="68" t="s">
        <v>50</v>
      </c>
      <c r="AI201" s="68">
        <v>120</v>
      </c>
      <c r="AJ201" s="68" t="s">
        <v>50</v>
      </c>
      <c r="AK201" s="68" t="s">
        <v>50</v>
      </c>
      <c r="AL201" s="68">
        <v>1075</v>
      </c>
      <c r="AM201" s="68" t="s">
        <v>50</v>
      </c>
      <c r="AN201" s="68" t="s">
        <v>50</v>
      </c>
      <c r="AO201" s="2">
        <f>Tabela6[[#This Row],[Wartość skumulowana Ogółem]]/Tabela6[[#This Row],[Wartość docelowa (2023 r.) 
Nieobowiązkowy podział ze względu na płeć (w odniesieniu do wartości docelowej)
Ogółem]]</f>
        <v>2.3318872017353578</v>
      </c>
      <c r="AP201" s="68" t="s">
        <v>50</v>
      </c>
      <c r="AQ201" s="78" t="s">
        <v>50</v>
      </c>
    </row>
    <row r="202" spans="1:43" ht="46.5" customHeight="1" x14ac:dyDescent="0.35">
      <c r="A202" s="74">
        <v>121</v>
      </c>
      <c r="B202" s="67" t="s">
        <v>163</v>
      </c>
      <c r="C202" s="67" t="s">
        <v>51</v>
      </c>
      <c r="D202" s="67" t="s">
        <v>49</v>
      </c>
      <c r="E202" s="68">
        <v>75</v>
      </c>
      <c r="F202" s="68" t="s">
        <v>50</v>
      </c>
      <c r="G202" s="68" t="s">
        <v>50</v>
      </c>
      <c r="H202" s="68">
        <v>0</v>
      </c>
      <c r="I202" s="68" t="s">
        <v>50</v>
      </c>
      <c r="J202" s="68" t="s">
        <v>50</v>
      </c>
      <c r="K202" s="68">
        <v>0</v>
      </c>
      <c r="L202" s="68" t="s">
        <v>50</v>
      </c>
      <c r="M202" s="68" t="s">
        <v>50</v>
      </c>
      <c r="N202" s="68">
        <v>0</v>
      </c>
      <c r="O202" s="68" t="s">
        <v>50</v>
      </c>
      <c r="P202" s="68" t="s">
        <v>50</v>
      </c>
      <c r="Q202" s="68">
        <v>0</v>
      </c>
      <c r="R202" s="68" t="s">
        <v>50</v>
      </c>
      <c r="S202" s="68" t="s">
        <v>50</v>
      </c>
      <c r="T202" s="68">
        <v>11</v>
      </c>
      <c r="U202" s="68" t="s">
        <v>50</v>
      </c>
      <c r="V202" s="68" t="s">
        <v>50</v>
      </c>
      <c r="W202" s="68">
        <v>39</v>
      </c>
      <c r="X202" s="68" t="s">
        <v>50</v>
      </c>
      <c r="Y202" s="68" t="s">
        <v>50</v>
      </c>
      <c r="Z202" s="68">
        <v>15</v>
      </c>
      <c r="AA202" s="68" t="s">
        <v>50</v>
      </c>
      <c r="AB202" s="68" t="s">
        <v>50</v>
      </c>
      <c r="AC202" s="68">
        <v>43</v>
      </c>
      <c r="AD202" s="68" t="s">
        <v>50</v>
      </c>
      <c r="AE202" s="68" t="s">
        <v>50</v>
      </c>
      <c r="AF202" s="68">
        <v>42</v>
      </c>
      <c r="AG202" s="68" t="s">
        <v>50</v>
      </c>
      <c r="AH202" s="68" t="s">
        <v>50</v>
      </c>
      <c r="AI202" s="68">
        <v>19</v>
      </c>
      <c r="AJ202" s="68" t="s">
        <v>50</v>
      </c>
      <c r="AK202" s="68" t="s">
        <v>50</v>
      </c>
      <c r="AL202" s="68">
        <v>169</v>
      </c>
      <c r="AM202" s="68" t="s">
        <v>50</v>
      </c>
      <c r="AN202" s="68" t="s">
        <v>50</v>
      </c>
      <c r="AO202" s="2">
        <f>Tabela6[[#This Row],[Wartość skumulowana Ogółem]]/Tabela6[[#This Row],[Wartość docelowa (2023 r.) 
Nieobowiązkowy podział ze względu na płeć (w odniesieniu do wartości docelowej)
Ogółem]]</f>
        <v>2.2533333333333334</v>
      </c>
      <c r="AP202" s="68" t="s">
        <v>50</v>
      </c>
      <c r="AQ202" s="78" t="s">
        <v>50</v>
      </c>
    </row>
    <row r="203" spans="1:43" ht="46.5" customHeight="1" x14ac:dyDescent="0.35">
      <c r="A203" s="74">
        <v>122</v>
      </c>
      <c r="B203" s="67" t="s">
        <v>164</v>
      </c>
      <c r="C203" s="67" t="s">
        <v>48</v>
      </c>
      <c r="D203" s="67" t="s">
        <v>81</v>
      </c>
      <c r="E203" s="68">
        <v>544</v>
      </c>
      <c r="F203" s="68" t="s">
        <v>50</v>
      </c>
      <c r="G203" s="68" t="s">
        <v>50</v>
      </c>
      <c r="H203" s="68">
        <v>0</v>
      </c>
      <c r="I203" s="68" t="s">
        <v>50</v>
      </c>
      <c r="J203" s="68" t="s">
        <v>50</v>
      </c>
      <c r="K203" s="68">
        <v>0</v>
      </c>
      <c r="L203" s="68" t="s">
        <v>50</v>
      </c>
      <c r="M203" s="68" t="s">
        <v>50</v>
      </c>
      <c r="N203" s="68">
        <v>0</v>
      </c>
      <c r="O203" s="68" t="s">
        <v>50</v>
      </c>
      <c r="P203" s="68" t="s">
        <v>50</v>
      </c>
      <c r="Q203" s="68">
        <v>0</v>
      </c>
      <c r="R203" s="68" t="s">
        <v>50</v>
      </c>
      <c r="S203" s="68" t="s">
        <v>50</v>
      </c>
      <c r="T203" s="68">
        <v>93</v>
      </c>
      <c r="U203" s="68" t="s">
        <v>50</v>
      </c>
      <c r="V203" s="68" t="s">
        <v>50</v>
      </c>
      <c r="W203" s="68">
        <v>88</v>
      </c>
      <c r="X203" s="68" t="s">
        <v>50</v>
      </c>
      <c r="Y203" s="68" t="s">
        <v>50</v>
      </c>
      <c r="Z203" s="68">
        <v>115</v>
      </c>
      <c r="AA203" s="68" t="s">
        <v>50</v>
      </c>
      <c r="AB203" s="68" t="s">
        <v>50</v>
      </c>
      <c r="AC203" s="68">
        <v>132</v>
      </c>
      <c r="AD203" s="68" t="s">
        <v>50</v>
      </c>
      <c r="AE203" s="68" t="s">
        <v>50</v>
      </c>
      <c r="AF203" s="68">
        <v>44</v>
      </c>
      <c r="AG203" s="68" t="s">
        <v>50</v>
      </c>
      <c r="AH203" s="68" t="s">
        <v>50</v>
      </c>
      <c r="AI203" s="68">
        <v>44</v>
      </c>
      <c r="AJ203" s="68" t="s">
        <v>50</v>
      </c>
      <c r="AK203" s="68" t="s">
        <v>50</v>
      </c>
      <c r="AL203" s="114">
        <v>516</v>
      </c>
      <c r="AM203" s="68" t="s">
        <v>50</v>
      </c>
      <c r="AN203" s="68" t="s">
        <v>50</v>
      </c>
      <c r="AO203" s="2">
        <f>Tabela6[[#This Row],[Wartość skumulowana Ogółem]]/Tabela6[[#This Row],[Wartość docelowa (2023 r.) 
Nieobowiązkowy podział ze względu na płeć (w odniesieniu do wartości docelowej)
Ogółem]]</f>
        <v>0.94852941176470584</v>
      </c>
      <c r="AP203" s="68" t="s">
        <v>50</v>
      </c>
      <c r="AQ203" s="78" t="s">
        <v>50</v>
      </c>
    </row>
    <row r="204" spans="1:43" ht="46.5" customHeight="1" x14ac:dyDescent="0.35">
      <c r="A204" s="74">
        <v>122</v>
      </c>
      <c r="B204" s="67" t="s">
        <v>164</v>
      </c>
      <c r="C204" s="67" t="s">
        <v>51</v>
      </c>
      <c r="D204" s="67" t="s">
        <v>81</v>
      </c>
      <c r="E204" s="68">
        <v>86</v>
      </c>
      <c r="F204" s="68" t="s">
        <v>50</v>
      </c>
      <c r="G204" s="68" t="s">
        <v>50</v>
      </c>
      <c r="H204" s="68">
        <v>0</v>
      </c>
      <c r="I204" s="68" t="s">
        <v>50</v>
      </c>
      <c r="J204" s="68" t="s">
        <v>50</v>
      </c>
      <c r="K204" s="68">
        <v>0</v>
      </c>
      <c r="L204" s="68" t="s">
        <v>50</v>
      </c>
      <c r="M204" s="68" t="s">
        <v>50</v>
      </c>
      <c r="N204" s="68">
        <v>0</v>
      </c>
      <c r="O204" s="68" t="s">
        <v>50</v>
      </c>
      <c r="P204" s="68" t="s">
        <v>50</v>
      </c>
      <c r="Q204" s="68">
        <v>0</v>
      </c>
      <c r="R204" s="68" t="s">
        <v>50</v>
      </c>
      <c r="S204" s="68" t="s">
        <v>50</v>
      </c>
      <c r="T204" s="68">
        <v>15</v>
      </c>
      <c r="U204" s="68" t="s">
        <v>50</v>
      </c>
      <c r="V204" s="68" t="s">
        <v>50</v>
      </c>
      <c r="W204" s="68">
        <v>14</v>
      </c>
      <c r="X204" s="68" t="s">
        <v>50</v>
      </c>
      <c r="Y204" s="68" t="s">
        <v>50</v>
      </c>
      <c r="Z204" s="68">
        <v>17</v>
      </c>
      <c r="AA204" s="68" t="s">
        <v>50</v>
      </c>
      <c r="AB204" s="68" t="s">
        <v>50</v>
      </c>
      <c r="AC204" s="68">
        <v>21</v>
      </c>
      <c r="AD204" s="68" t="s">
        <v>50</v>
      </c>
      <c r="AE204" s="68" t="s">
        <v>50</v>
      </c>
      <c r="AF204" s="68">
        <v>7</v>
      </c>
      <c r="AG204" s="68" t="s">
        <v>50</v>
      </c>
      <c r="AH204" s="68" t="s">
        <v>50</v>
      </c>
      <c r="AI204" s="68">
        <v>7</v>
      </c>
      <c r="AJ204" s="68" t="s">
        <v>50</v>
      </c>
      <c r="AK204" s="68" t="s">
        <v>50</v>
      </c>
      <c r="AL204" s="68">
        <v>81</v>
      </c>
      <c r="AM204" s="68" t="s">
        <v>50</v>
      </c>
      <c r="AN204" s="68" t="s">
        <v>50</v>
      </c>
      <c r="AO204" s="2">
        <f>Tabela6[[#This Row],[Wartość skumulowana Ogółem]]/Tabela6[[#This Row],[Wartość docelowa (2023 r.) 
Nieobowiązkowy podział ze względu na płeć (w odniesieniu do wartości docelowej)
Ogółem]]</f>
        <v>0.94186046511627908</v>
      </c>
      <c r="AP204" s="68" t="s">
        <v>50</v>
      </c>
      <c r="AQ204" s="78" t="s">
        <v>50</v>
      </c>
    </row>
    <row r="205" spans="1:43" ht="46.5" customHeight="1" x14ac:dyDescent="0.35">
      <c r="A205" s="74">
        <v>123</v>
      </c>
      <c r="B205" s="67" t="s">
        <v>165</v>
      </c>
      <c r="C205" s="67" t="s">
        <v>48</v>
      </c>
      <c r="D205" s="67" t="s">
        <v>81</v>
      </c>
      <c r="E205" s="68">
        <v>2</v>
      </c>
      <c r="F205" s="68" t="s">
        <v>50</v>
      </c>
      <c r="G205" s="68" t="s">
        <v>50</v>
      </c>
      <c r="H205" s="68">
        <v>0</v>
      </c>
      <c r="I205" s="68" t="s">
        <v>50</v>
      </c>
      <c r="J205" s="68" t="s">
        <v>50</v>
      </c>
      <c r="K205" s="68">
        <v>0</v>
      </c>
      <c r="L205" s="68" t="s">
        <v>50</v>
      </c>
      <c r="M205" s="68" t="s">
        <v>50</v>
      </c>
      <c r="N205" s="68">
        <v>0</v>
      </c>
      <c r="O205" s="68" t="s">
        <v>50</v>
      </c>
      <c r="P205" s="68" t="s">
        <v>50</v>
      </c>
      <c r="Q205" s="68">
        <v>0</v>
      </c>
      <c r="R205" s="68" t="s">
        <v>50</v>
      </c>
      <c r="S205" s="68" t="s">
        <v>50</v>
      </c>
      <c r="T205" s="68">
        <v>0</v>
      </c>
      <c r="U205" s="68" t="s">
        <v>50</v>
      </c>
      <c r="V205" s="68" t="s">
        <v>50</v>
      </c>
      <c r="W205" s="68">
        <v>0</v>
      </c>
      <c r="X205" s="68" t="s">
        <v>50</v>
      </c>
      <c r="Y205" s="68" t="s">
        <v>50</v>
      </c>
      <c r="Z205" s="68">
        <v>0</v>
      </c>
      <c r="AA205" s="68" t="s">
        <v>50</v>
      </c>
      <c r="AB205" s="68" t="s">
        <v>50</v>
      </c>
      <c r="AC205" s="68">
        <v>3</v>
      </c>
      <c r="AD205" s="68" t="s">
        <v>50</v>
      </c>
      <c r="AE205" s="68" t="s">
        <v>50</v>
      </c>
      <c r="AF205" s="68">
        <v>4</v>
      </c>
      <c r="AG205" s="68" t="s">
        <v>50</v>
      </c>
      <c r="AH205" s="68" t="s">
        <v>50</v>
      </c>
      <c r="AI205" s="68">
        <v>0</v>
      </c>
      <c r="AJ205" s="68" t="s">
        <v>50</v>
      </c>
      <c r="AK205" s="68" t="s">
        <v>50</v>
      </c>
      <c r="AL205" s="68">
        <f>Tabela6[[#This Row],[2014r Wartość roczna Ogółem]]+Tabela6[[#This Row],[2015r Wartość roczna Ogółem]]+Tabela6[[#This Row],[2016r Wartość roczna Ogółem]]+Tabela6[[#This Row],[2017r Wartość roczna Ogółem]]+Tabela6[[#This Row],[2018r Wartość roczna Ogółem]]+Tabela6[[#This Row],[2019 r 
Wartość roczna
Ogółem]]+Tabela6[[#This Row],[2020 r 
Wartość roczna
Ogółem]]+Tabela6[[#This Row],[2021 r 
Wartość roczna
Ogółem]]+Tabela6[[#This Row],[2022 r 
Wartość roczna
Ogółem]]</f>
        <v>7</v>
      </c>
      <c r="AM205" s="68" t="s">
        <v>50</v>
      </c>
      <c r="AN205" s="68" t="s">
        <v>50</v>
      </c>
      <c r="AO205" s="2">
        <f>Tabela6[[#This Row],[Wartość skumulowana Ogółem]]/Tabela6[[#This Row],[Wartość docelowa (2023 r.) 
Nieobowiązkowy podział ze względu na płeć (w odniesieniu do wartości docelowej)
Ogółem]]</f>
        <v>3.5</v>
      </c>
      <c r="AP205" s="68" t="s">
        <v>50</v>
      </c>
      <c r="AQ205" s="78" t="s">
        <v>50</v>
      </c>
    </row>
    <row r="206" spans="1:43" ht="46.5" customHeight="1" x14ac:dyDescent="0.35">
      <c r="A206" s="74">
        <v>123</v>
      </c>
      <c r="B206" s="67" t="s">
        <v>165</v>
      </c>
      <c r="C206" s="67" t="s">
        <v>51</v>
      </c>
      <c r="D206" s="67" t="s">
        <v>81</v>
      </c>
      <c r="E206" s="68">
        <v>1</v>
      </c>
      <c r="F206" s="68" t="s">
        <v>50</v>
      </c>
      <c r="G206" s="68" t="s">
        <v>50</v>
      </c>
      <c r="H206" s="68">
        <v>0</v>
      </c>
      <c r="I206" s="68" t="s">
        <v>50</v>
      </c>
      <c r="J206" s="68" t="s">
        <v>50</v>
      </c>
      <c r="K206" s="68">
        <v>0</v>
      </c>
      <c r="L206" s="68" t="s">
        <v>50</v>
      </c>
      <c r="M206" s="68" t="s">
        <v>50</v>
      </c>
      <c r="N206" s="68">
        <v>0</v>
      </c>
      <c r="O206" s="68" t="s">
        <v>50</v>
      </c>
      <c r="P206" s="68" t="s">
        <v>50</v>
      </c>
      <c r="Q206" s="68">
        <v>0</v>
      </c>
      <c r="R206" s="68" t="s">
        <v>50</v>
      </c>
      <c r="S206" s="68" t="s">
        <v>50</v>
      </c>
      <c r="T206" s="68">
        <v>0</v>
      </c>
      <c r="U206" s="68" t="s">
        <v>50</v>
      </c>
      <c r="V206" s="68" t="s">
        <v>50</v>
      </c>
      <c r="W206" s="68">
        <v>0</v>
      </c>
      <c r="X206" s="68" t="s">
        <v>50</v>
      </c>
      <c r="Y206" s="68" t="s">
        <v>50</v>
      </c>
      <c r="Z206" s="68">
        <v>0</v>
      </c>
      <c r="AA206" s="68" t="s">
        <v>50</v>
      </c>
      <c r="AB206" s="68" t="s">
        <v>50</v>
      </c>
      <c r="AC206" s="68">
        <v>0</v>
      </c>
      <c r="AD206" s="68" t="s">
        <v>50</v>
      </c>
      <c r="AE206" s="68" t="s">
        <v>50</v>
      </c>
      <c r="AF206" s="68">
        <v>1</v>
      </c>
      <c r="AG206" s="68" t="s">
        <v>50</v>
      </c>
      <c r="AH206" s="68" t="s">
        <v>50</v>
      </c>
      <c r="AI206" s="68">
        <v>0</v>
      </c>
      <c r="AJ206" s="68" t="s">
        <v>50</v>
      </c>
      <c r="AK206" s="68" t="s">
        <v>50</v>
      </c>
      <c r="AL206" s="68">
        <f>Tabela6[[#This Row],[2014r Wartość roczna Ogółem]]+Tabela6[[#This Row],[2015r Wartość roczna Ogółem]]+Tabela6[[#This Row],[2016r Wartość roczna Ogółem]]+Tabela6[[#This Row],[2017r Wartość roczna Ogółem]]+Tabela6[[#This Row],[2018r Wartość roczna Ogółem]]+Tabela6[[#This Row],[2019 r 
Wartość roczna
Ogółem]]+Tabela6[[#This Row],[2020 r 
Wartość roczna
Ogółem]]+Tabela6[[#This Row],[2021 r 
Wartość roczna
Ogółem]]+Tabela6[[#This Row],[2022 r 
Wartość roczna
Ogółem]]</f>
        <v>1</v>
      </c>
      <c r="AM206" s="68" t="s">
        <v>50</v>
      </c>
      <c r="AN206" s="68" t="s">
        <v>50</v>
      </c>
      <c r="AO206" s="2">
        <f>Tabela6[[#This Row],[Wartość skumulowana Ogółem]]/Tabela6[[#This Row],[Wartość docelowa (2023 r.) 
Nieobowiązkowy podział ze względu na płeć (w odniesieniu do wartości docelowej)
Ogółem]]</f>
        <v>1</v>
      </c>
      <c r="AP206" s="68" t="s">
        <v>50</v>
      </c>
      <c r="AQ206" s="78" t="s">
        <v>50</v>
      </c>
    </row>
    <row r="207" spans="1:43" ht="46.5" customHeight="1" x14ac:dyDescent="0.35">
      <c r="A207" s="74">
        <v>124</v>
      </c>
      <c r="B207" s="67" t="s">
        <v>166</v>
      </c>
      <c r="C207" s="67" t="s">
        <v>48</v>
      </c>
      <c r="D207" s="67" t="s">
        <v>81</v>
      </c>
      <c r="E207" s="68">
        <v>3</v>
      </c>
      <c r="F207" s="68" t="s">
        <v>50</v>
      </c>
      <c r="G207" s="68" t="s">
        <v>50</v>
      </c>
      <c r="H207" s="68">
        <v>0</v>
      </c>
      <c r="I207" s="68" t="s">
        <v>50</v>
      </c>
      <c r="J207" s="68" t="s">
        <v>50</v>
      </c>
      <c r="K207" s="68">
        <v>0</v>
      </c>
      <c r="L207" s="68" t="s">
        <v>50</v>
      </c>
      <c r="M207" s="68" t="s">
        <v>50</v>
      </c>
      <c r="N207" s="68">
        <v>0</v>
      </c>
      <c r="O207" s="68" t="s">
        <v>50</v>
      </c>
      <c r="P207" s="68" t="s">
        <v>50</v>
      </c>
      <c r="Q207" s="68">
        <v>0</v>
      </c>
      <c r="R207" s="68" t="s">
        <v>50</v>
      </c>
      <c r="S207" s="68" t="s">
        <v>50</v>
      </c>
      <c r="T207" s="68">
        <v>0</v>
      </c>
      <c r="U207" s="68" t="s">
        <v>50</v>
      </c>
      <c r="V207" s="68" t="s">
        <v>50</v>
      </c>
      <c r="W207" s="68">
        <v>0</v>
      </c>
      <c r="X207" s="68" t="s">
        <v>50</v>
      </c>
      <c r="Y207" s="68" t="s">
        <v>50</v>
      </c>
      <c r="Z207" s="68">
        <v>0</v>
      </c>
      <c r="AA207" s="68" t="s">
        <v>50</v>
      </c>
      <c r="AB207" s="68" t="s">
        <v>50</v>
      </c>
      <c r="AC207" s="68">
        <v>1</v>
      </c>
      <c r="AD207" s="68" t="s">
        <v>50</v>
      </c>
      <c r="AE207" s="68" t="s">
        <v>50</v>
      </c>
      <c r="AF207" s="68">
        <v>1</v>
      </c>
      <c r="AG207" s="68" t="s">
        <v>50</v>
      </c>
      <c r="AH207" s="68" t="s">
        <v>50</v>
      </c>
      <c r="AI207" s="68">
        <v>1</v>
      </c>
      <c r="AJ207" s="68" t="s">
        <v>50</v>
      </c>
      <c r="AK207" s="68" t="s">
        <v>50</v>
      </c>
      <c r="AL207" s="68">
        <v>3</v>
      </c>
      <c r="AM207" s="68" t="s">
        <v>50</v>
      </c>
      <c r="AN207" s="68" t="s">
        <v>50</v>
      </c>
      <c r="AO207" s="2">
        <f>Tabela6[[#This Row],[Wartość skumulowana Ogółem]]/Tabela6[[#This Row],[Wartość docelowa (2023 r.) 
Nieobowiązkowy podział ze względu na płeć (w odniesieniu do wartości docelowej)
Ogółem]]</f>
        <v>1</v>
      </c>
      <c r="AP207" s="68" t="s">
        <v>50</v>
      </c>
      <c r="AQ207" s="78" t="s">
        <v>50</v>
      </c>
    </row>
    <row r="208" spans="1:43" ht="46.5" customHeight="1" x14ac:dyDescent="0.35">
      <c r="A208" s="74">
        <v>124</v>
      </c>
      <c r="B208" s="67" t="s">
        <v>166</v>
      </c>
      <c r="C208" s="67" t="s">
        <v>51</v>
      </c>
      <c r="D208" s="67" t="s">
        <v>81</v>
      </c>
      <c r="E208" s="68">
        <v>1</v>
      </c>
      <c r="F208" s="68" t="s">
        <v>50</v>
      </c>
      <c r="G208" s="68" t="s">
        <v>50</v>
      </c>
      <c r="H208" s="68">
        <v>0</v>
      </c>
      <c r="I208" s="68" t="s">
        <v>50</v>
      </c>
      <c r="J208" s="68" t="s">
        <v>50</v>
      </c>
      <c r="K208" s="68">
        <v>0</v>
      </c>
      <c r="L208" s="68" t="s">
        <v>50</v>
      </c>
      <c r="M208" s="68" t="s">
        <v>50</v>
      </c>
      <c r="N208" s="68">
        <v>0</v>
      </c>
      <c r="O208" s="68" t="s">
        <v>50</v>
      </c>
      <c r="P208" s="68" t="s">
        <v>50</v>
      </c>
      <c r="Q208" s="68">
        <v>0</v>
      </c>
      <c r="R208" s="68" t="s">
        <v>50</v>
      </c>
      <c r="S208" s="68" t="s">
        <v>50</v>
      </c>
      <c r="T208" s="68">
        <v>0</v>
      </c>
      <c r="U208" s="68" t="s">
        <v>50</v>
      </c>
      <c r="V208" s="68" t="s">
        <v>50</v>
      </c>
      <c r="W208" s="68">
        <v>0</v>
      </c>
      <c r="X208" s="68" t="s">
        <v>50</v>
      </c>
      <c r="Y208" s="68" t="s">
        <v>50</v>
      </c>
      <c r="Z208" s="68">
        <v>0</v>
      </c>
      <c r="AA208" s="68" t="s">
        <v>50</v>
      </c>
      <c r="AB208" s="68" t="s">
        <v>50</v>
      </c>
      <c r="AC208" s="68">
        <v>0</v>
      </c>
      <c r="AD208" s="68" t="s">
        <v>50</v>
      </c>
      <c r="AE208" s="68" t="s">
        <v>50</v>
      </c>
      <c r="AF208" s="68">
        <v>0</v>
      </c>
      <c r="AG208" s="68" t="s">
        <v>50</v>
      </c>
      <c r="AH208" s="68" t="s">
        <v>50</v>
      </c>
      <c r="AI208" s="68">
        <v>0</v>
      </c>
      <c r="AJ208" s="68" t="s">
        <v>50</v>
      </c>
      <c r="AK208" s="68" t="s">
        <v>50</v>
      </c>
      <c r="AL208" s="68">
        <f>Tabela6[[#This Row],[2014r Wartość roczna Ogółem]]+Tabela6[[#This Row],[2015r Wartość roczna Ogółem]]+Tabela6[[#This Row],[2016r Wartość roczna Ogółem]]+Tabela6[[#This Row],[2017r Wartość roczna Ogółem]]+Tabela6[[#This Row],[2018r Wartość roczna Ogółem]]+Tabela6[[#This Row],[2019 r 
Wartość roczna
Ogółem]]+Tabela6[[#This Row],[2020 r 
Wartość roczna
Ogółem]]+Tabela6[[#This Row],[2021 r 
Wartość roczna
Ogółem]]+Tabela6[[#This Row],[2022 r 
Wartość roczna
Ogółem]]</f>
        <v>0</v>
      </c>
      <c r="AM208" s="68" t="s">
        <v>50</v>
      </c>
      <c r="AN208" s="68" t="s">
        <v>50</v>
      </c>
      <c r="AO208" s="2">
        <f>Tabela6[[#This Row],[Wartość skumulowana Ogółem]]/Tabela6[[#This Row],[Wartość docelowa (2023 r.) 
Nieobowiązkowy podział ze względu na płeć (w odniesieniu do wartości docelowej)
Ogółem]]</f>
        <v>0</v>
      </c>
      <c r="AP208" s="68" t="s">
        <v>50</v>
      </c>
      <c r="AQ208" s="78" t="s">
        <v>50</v>
      </c>
    </row>
    <row r="209" spans="1:43" ht="46.5" customHeight="1" x14ac:dyDescent="0.35">
      <c r="A209" s="74">
        <v>125</v>
      </c>
      <c r="B209" s="67" t="s">
        <v>167</v>
      </c>
      <c r="C209" s="67" t="s">
        <v>48</v>
      </c>
      <c r="D209" s="67" t="s">
        <v>81</v>
      </c>
      <c r="E209" s="68">
        <v>4</v>
      </c>
      <c r="F209" s="68" t="s">
        <v>50</v>
      </c>
      <c r="G209" s="68" t="s">
        <v>50</v>
      </c>
      <c r="H209" s="68">
        <v>0</v>
      </c>
      <c r="I209" s="68" t="s">
        <v>50</v>
      </c>
      <c r="J209" s="68" t="s">
        <v>50</v>
      </c>
      <c r="K209" s="68">
        <v>0</v>
      </c>
      <c r="L209" s="68" t="s">
        <v>50</v>
      </c>
      <c r="M209" s="68" t="s">
        <v>50</v>
      </c>
      <c r="N209" s="68">
        <v>0</v>
      </c>
      <c r="O209" s="68" t="s">
        <v>50</v>
      </c>
      <c r="P209" s="68" t="s">
        <v>50</v>
      </c>
      <c r="Q209" s="68">
        <v>0</v>
      </c>
      <c r="R209" s="68" t="s">
        <v>50</v>
      </c>
      <c r="S209" s="68" t="s">
        <v>50</v>
      </c>
      <c r="T209" s="68">
        <v>0</v>
      </c>
      <c r="U209" s="68" t="s">
        <v>50</v>
      </c>
      <c r="V209" s="68" t="s">
        <v>50</v>
      </c>
      <c r="W209" s="68">
        <v>0</v>
      </c>
      <c r="X209" s="68" t="s">
        <v>50</v>
      </c>
      <c r="Y209" s="68" t="s">
        <v>50</v>
      </c>
      <c r="Z209" s="68">
        <v>4</v>
      </c>
      <c r="AA209" s="68" t="s">
        <v>50</v>
      </c>
      <c r="AB209" s="68" t="s">
        <v>50</v>
      </c>
      <c r="AC209" s="68">
        <v>0</v>
      </c>
      <c r="AD209" s="68" t="s">
        <v>50</v>
      </c>
      <c r="AE209" s="68" t="s">
        <v>50</v>
      </c>
      <c r="AF209" s="68">
        <v>0</v>
      </c>
      <c r="AG209" s="68" t="s">
        <v>50</v>
      </c>
      <c r="AH209" s="68" t="s">
        <v>50</v>
      </c>
      <c r="AI209" s="68">
        <v>0</v>
      </c>
      <c r="AJ209" s="68" t="s">
        <v>50</v>
      </c>
      <c r="AK209" s="68" t="s">
        <v>50</v>
      </c>
      <c r="AL209" s="68">
        <f>Tabela6[[#This Row],[2014r Wartość roczna Ogółem]]+Tabela6[[#This Row],[2015r Wartość roczna Ogółem]]+Tabela6[[#This Row],[2016r Wartość roczna Ogółem]]+Tabela6[[#This Row],[2017r Wartość roczna Ogółem]]+Tabela6[[#This Row],[2018r Wartość roczna Ogółem]]+Tabela6[[#This Row],[2019 r 
Wartość roczna
Ogółem]]+Tabela6[[#This Row],[2020 r 
Wartość roczna
Ogółem]]+Tabela6[[#This Row],[2021 r 
Wartość roczna
Ogółem]]+Tabela6[[#This Row],[2022 r 
Wartość roczna
Ogółem]]</f>
        <v>4</v>
      </c>
      <c r="AM209" s="68" t="s">
        <v>50</v>
      </c>
      <c r="AN209" s="68" t="s">
        <v>50</v>
      </c>
      <c r="AO209" s="2">
        <f>Tabela6[[#This Row],[Wartość skumulowana Ogółem]]/Tabela6[[#This Row],[Wartość docelowa (2023 r.) 
Nieobowiązkowy podział ze względu na płeć (w odniesieniu do wartości docelowej)
Ogółem]]</f>
        <v>1</v>
      </c>
      <c r="AP209" s="68" t="s">
        <v>50</v>
      </c>
      <c r="AQ209" s="78" t="s">
        <v>50</v>
      </c>
    </row>
    <row r="210" spans="1:43" ht="46.5" customHeight="1" x14ac:dyDescent="0.35">
      <c r="A210" s="74">
        <v>125</v>
      </c>
      <c r="B210" s="67" t="s">
        <v>167</v>
      </c>
      <c r="C210" s="67" t="s">
        <v>51</v>
      </c>
      <c r="D210" s="67" t="s">
        <v>81</v>
      </c>
      <c r="E210" s="68">
        <v>1</v>
      </c>
      <c r="F210" s="68" t="s">
        <v>50</v>
      </c>
      <c r="G210" s="68" t="s">
        <v>50</v>
      </c>
      <c r="H210" s="68">
        <v>0</v>
      </c>
      <c r="I210" s="68" t="s">
        <v>50</v>
      </c>
      <c r="J210" s="68" t="s">
        <v>50</v>
      </c>
      <c r="K210" s="68">
        <v>0</v>
      </c>
      <c r="L210" s="68" t="s">
        <v>50</v>
      </c>
      <c r="M210" s="68" t="s">
        <v>50</v>
      </c>
      <c r="N210" s="68">
        <v>0</v>
      </c>
      <c r="O210" s="68" t="s">
        <v>50</v>
      </c>
      <c r="P210" s="68" t="s">
        <v>50</v>
      </c>
      <c r="Q210" s="68">
        <v>0</v>
      </c>
      <c r="R210" s="68" t="s">
        <v>50</v>
      </c>
      <c r="S210" s="68" t="s">
        <v>50</v>
      </c>
      <c r="T210" s="68">
        <v>0</v>
      </c>
      <c r="U210" s="68" t="s">
        <v>50</v>
      </c>
      <c r="V210" s="68" t="s">
        <v>50</v>
      </c>
      <c r="W210" s="68">
        <v>0</v>
      </c>
      <c r="X210" s="68" t="s">
        <v>50</v>
      </c>
      <c r="Y210" s="68" t="s">
        <v>50</v>
      </c>
      <c r="Z210" s="68">
        <v>1</v>
      </c>
      <c r="AA210" s="68" t="s">
        <v>50</v>
      </c>
      <c r="AB210" s="68" t="s">
        <v>50</v>
      </c>
      <c r="AC210" s="68">
        <v>0</v>
      </c>
      <c r="AD210" s="68" t="s">
        <v>50</v>
      </c>
      <c r="AE210" s="68" t="s">
        <v>50</v>
      </c>
      <c r="AF210" s="68">
        <v>0</v>
      </c>
      <c r="AG210" s="68" t="s">
        <v>50</v>
      </c>
      <c r="AH210" s="68" t="s">
        <v>50</v>
      </c>
      <c r="AI210" s="68">
        <v>0</v>
      </c>
      <c r="AJ210" s="68" t="s">
        <v>50</v>
      </c>
      <c r="AK210" s="68" t="s">
        <v>50</v>
      </c>
      <c r="AL210" s="68">
        <f>Tabela6[[#This Row],[2014r Wartość roczna Ogółem]]+Tabela6[[#This Row],[2015r Wartość roczna Ogółem]]+Tabela6[[#This Row],[2016r Wartość roczna Ogółem]]+Tabela6[[#This Row],[2017r Wartość roczna Ogółem]]+Tabela6[[#This Row],[2018r Wartość roczna Ogółem]]+Tabela6[[#This Row],[2019 r 
Wartość roczna
Ogółem]]+Tabela6[[#This Row],[2020 r 
Wartość roczna
Ogółem]]+Tabela6[[#This Row],[2021 r 
Wartość roczna
Ogółem]]+Tabela6[[#This Row],[2022 r 
Wartość roczna
Ogółem]]</f>
        <v>1</v>
      </c>
      <c r="AM210" s="68" t="s">
        <v>50</v>
      </c>
      <c r="AN210" s="68" t="s">
        <v>50</v>
      </c>
      <c r="AO210" s="2">
        <f>Tabela6[[#This Row],[Wartość skumulowana Ogółem]]/Tabela6[[#This Row],[Wartość docelowa (2023 r.) 
Nieobowiązkowy podział ze względu na płeć (w odniesieniu do wartości docelowej)
Ogółem]]</f>
        <v>1</v>
      </c>
      <c r="AP210" s="68" t="s">
        <v>50</v>
      </c>
      <c r="AQ210" s="78" t="s">
        <v>50</v>
      </c>
    </row>
    <row r="211" spans="1:43" ht="46.5" customHeight="1" x14ac:dyDescent="0.35">
      <c r="A211" s="74">
        <v>377</v>
      </c>
      <c r="B211" s="67" t="s">
        <v>168</v>
      </c>
      <c r="C211" s="67" t="s">
        <v>48</v>
      </c>
      <c r="D211" s="67" t="s">
        <v>81</v>
      </c>
      <c r="E211" s="68">
        <v>1296</v>
      </c>
      <c r="F211" s="68" t="s">
        <v>50</v>
      </c>
      <c r="G211" s="68" t="s">
        <v>50</v>
      </c>
      <c r="H211" s="68">
        <v>0</v>
      </c>
      <c r="I211" s="68" t="s">
        <v>50</v>
      </c>
      <c r="J211" s="68" t="s">
        <v>50</v>
      </c>
      <c r="K211" s="68">
        <v>0</v>
      </c>
      <c r="L211" s="68" t="s">
        <v>50</v>
      </c>
      <c r="M211" s="68" t="s">
        <v>50</v>
      </c>
      <c r="N211" s="68">
        <v>0</v>
      </c>
      <c r="O211" s="68" t="s">
        <v>50</v>
      </c>
      <c r="P211" s="68" t="s">
        <v>50</v>
      </c>
      <c r="Q211" s="68">
        <v>64</v>
      </c>
      <c r="R211" s="68" t="s">
        <v>50</v>
      </c>
      <c r="S211" s="68" t="s">
        <v>50</v>
      </c>
      <c r="T211" s="68">
        <v>137</v>
      </c>
      <c r="U211" s="68" t="s">
        <v>50</v>
      </c>
      <c r="V211" s="68" t="s">
        <v>50</v>
      </c>
      <c r="W211" s="68">
        <v>37</v>
      </c>
      <c r="X211" s="68" t="s">
        <v>50</v>
      </c>
      <c r="Y211" s="68" t="s">
        <v>50</v>
      </c>
      <c r="Z211" s="68">
        <v>0</v>
      </c>
      <c r="AA211" s="68" t="s">
        <v>50</v>
      </c>
      <c r="AB211" s="68" t="s">
        <v>50</v>
      </c>
      <c r="AC211" s="68">
        <v>42</v>
      </c>
      <c r="AD211" s="68" t="s">
        <v>50</v>
      </c>
      <c r="AE211" s="68" t="s">
        <v>50</v>
      </c>
      <c r="AF211" s="68">
        <v>289</v>
      </c>
      <c r="AG211" s="68" t="s">
        <v>50</v>
      </c>
      <c r="AH211" s="68" t="s">
        <v>50</v>
      </c>
      <c r="AI211" s="68">
        <v>397</v>
      </c>
      <c r="AJ211" s="68" t="s">
        <v>50</v>
      </c>
      <c r="AK211" s="68" t="s">
        <v>50</v>
      </c>
      <c r="AL211" s="68">
        <v>966</v>
      </c>
      <c r="AM211" s="68" t="s">
        <v>50</v>
      </c>
      <c r="AN211" s="68" t="s">
        <v>50</v>
      </c>
      <c r="AO211" s="2">
        <f>Tabela6[[#This Row],[Wartość skumulowana Ogółem]]/Tabela6[[#This Row],[Wartość docelowa (2023 r.) 
Nieobowiązkowy podział ze względu na płeć (w odniesieniu do wartości docelowej)
Ogółem]]</f>
        <v>0.74537037037037035</v>
      </c>
      <c r="AP211" s="68" t="s">
        <v>50</v>
      </c>
      <c r="AQ211" s="78" t="s">
        <v>50</v>
      </c>
    </row>
    <row r="212" spans="1:43" ht="46.5" customHeight="1" x14ac:dyDescent="0.35">
      <c r="A212" s="74">
        <v>377</v>
      </c>
      <c r="B212" s="67" t="s">
        <v>168</v>
      </c>
      <c r="C212" s="67" t="s">
        <v>51</v>
      </c>
      <c r="D212" s="67" t="s">
        <v>81</v>
      </c>
      <c r="E212" s="68">
        <v>77</v>
      </c>
      <c r="F212" s="68" t="s">
        <v>50</v>
      </c>
      <c r="G212" s="68" t="s">
        <v>50</v>
      </c>
      <c r="H212" s="68">
        <v>0</v>
      </c>
      <c r="I212" s="68" t="s">
        <v>50</v>
      </c>
      <c r="J212" s="68" t="s">
        <v>50</v>
      </c>
      <c r="K212" s="68">
        <v>0</v>
      </c>
      <c r="L212" s="68" t="s">
        <v>50</v>
      </c>
      <c r="M212" s="68" t="s">
        <v>50</v>
      </c>
      <c r="N212" s="68">
        <v>0</v>
      </c>
      <c r="O212" s="68" t="s">
        <v>50</v>
      </c>
      <c r="P212" s="68" t="s">
        <v>50</v>
      </c>
      <c r="Q212" s="68">
        <v>10</v>
      </c>
      <c r="R212" s="68" t="s">
        <v>50</v>
      </c>
      <c r="S212" s="68" t="s">
        <v>50</v>
      </c>
      <c r="T212" s="68">
        <v>22</v>
      </c>
      <c r="U212" s="68" t="s">
        <v>50</v>
      </c>
      <c r="V212" s="68" t="s">
        <v>50</v>
      </c>
      <c r="W212" s="68">
        <v>5</v>
      </c>
      <c r="X212" s="68" t="s">
        <v>50</v>
      </c>
      <c r="Y212" s="68" t="s">
        <v>50</v>
      </c>
      <c r="Z212" s="68">
        <v>0</v>
      </c>
      <c r="AA212" s="68" t="s">
        <v>50</v>
      </c>
      <c r="AB212" s="68" t="s">
        <v>50</v>
      </c>
      <c r="AC212" s="68">
        <v>7</v>
      </c>
      <c r="AD212" s="68" t="s">
        <v>50</v>
      </c>
      <c r="AE212" s="68" t="s">
        <v>50</v>
      </c>
      <c r="AF212" s="68">
        <v>46</v>
      </c>
      <c r="AG212" s="68" t="s">
        <v>50</v>
      </c>
      <c r="AH212" s="68" t="s">
        <v>50</v>
      </c>
      <c r="AI212" s="68">
        <v>62</v>
      </c>
      <c r="AJ212" s="68" t="s">
        <v>50</v>
      </c>
      <c r="AK212" s="68" t="s">
        <v>50</v>
      </c>
      <c r="AL212" s="68">
        <v>152</v>
      </c>
      <c r="AM212" s="68" t="s">
        <v>50</v>
      </c>
      <c r="AN212" s="68" t="s">
        <v>50</v>
      </c>
      <c r="AO212" s="2">
        <f>Tabela6[[#This Row],[Wartość skumulowana Ogółem]]/Tabela6[[#This Row],[Wartość docelowa (2023 r.) 
Nieobowiązkowy podział ze względu na płeć (w odniesieniu do wartości docelowej)
Ogółem]]</f>
        <v>1.974025974025974</v>
      </c>
      <c r="AP212" s="68" t="s">
        <v>50</v>
      </c>
      <c r="AQ212" s="78" t="s">
        <v>50</v>
      </c>
    </row>
    <row r="213" spans="1:43" ht="46.5" customHeight="1" x14ac:dyDescent="0.35">
      <c r="A213" s="74">
        <v>127</v>
      </c>
      <c r="B213" s="67" t="s">
        <v>169</v>
      </c>
      <c r="C213" s="67" t="s">
        <v>48</v>
      </c>
      <c r="D213" s="67" t="s">
        <v>81</v>
      </c>
      <c r="E213" s="68">
        <v>1</v>
      </c>
      <c r="F213" s="68" t="s">
        <v>50</v>
      </c>
      <c r="G213" s="68" t="s">
        <v>50</v>
      </c>
      <c r="H213" s="68">
        <v>0</v>
      </c>
      <c r="I213" s="68" t="s">
        <v>50</v>
      </c>
      <c r="J213" s="68" t="s">
        <v>50</v>
      </c>
      <c r="K213" s="68">
        <v>0</v>
      </c>
      <c r="L213" s="68" t="s">
        <v>50</v>
      </c>
      <c r="M213" s="68" t="s">
        <v>50</v>
      </c>
      <c r="N213" s="68">
        <v>0</v>
      </c>
      <c r="O213" s="68" t="s">
        <v>50</v>
      </c>
      <c r="P213" s="68" t="s">
        <v>50</v>
      </c>
      <c r="Q213" s="68">
        <v>0</v>
      </c>
      <c r="R213" s="68" t="s">
        <v>50</v>
      </c>
      <c r="S213" s="68" t="s">
        <v>50</v>
      </c>
      <c r="T213" s="68">
        <v>0</v>
      </c>
      <c r="U213" s="68" t="s">
        <v>50</v>
      </c>
      <c r="V213" s="68" t="s">
        <v>50</v>
      </c>
      <c r="W213" s="68">
        <v>0</v>
      </c>
      <c r="X213" s="68" t="s">
        <v>50</v>
      </c>
      <c r="Y213" s="68" t="s">
        <v>50</v>
      </c>
      <c r="Z213" s="68">
        <v>0</v>
      </c>
      <c r="AA213" s="68" t="s">
        <v>50</v>
      </c>
      <c r="AB213" s="68" t="s">
        <v>50</v>
      </c>
      <c r="AC213" s="68">
        <v>1</v>
      </c>
      <c r="AD213" s="68" t="s">
        <v>50</v>
      </c>
      <c r="AE213" s="68" t="s">
        <v>50</v>
      </c>
      <c r="AF213" s="68">
        <v>0</v>
      </c>
      <c r="AG213" s="68" t="s">
        <v>50</v>
      </c>
      <c r="AH213" s="68" t="s">
        <v>50</v>
      </c>
      <c r="AI213" s="68">
        <v>0</v>
      </c>
      <c r="AJ213" s="68" t="s">
        <v>50</v>
      </c>
      <c r="AK213" s="68" t="s">
        <v>50</v>
      </c>
      <c r="AL213" s="68">
        <f>Tabela6[[#This Row],[2014r Wartość roczna Ogółem]]+Tabela6[[#This Row],[2015r Wartość roczna Ogółem]]+Tabela6[[#This Row],[2016r Wartość roczna Ogółem]]+Tabela6[[#This Row],[2017r Wartość roczna Ogółem]]+Tabela6[[#This Row],[2018r Wartość roczna Ogółem]]+Tabela6[[#This Row],[2019 r 
Wartość roczna
Ogółem]]+Tabela6[[#This Row],[2020 r 
Wartość roczna
Ogółem]]+Tabela6[[#This Row],[2021 r 
Wartość roczna
Ogółem]]+Tabela6[[#This Row],[2022 r 
Wartość roczna
Ogółem]]</f>
        <v>1</v>
      </c>
      <c r="AM213" s="68" t="s">
        <v>50</v>
      </c>
      <c r="AN213" s="68" t="s">
        <v>50</v>
      </c>
      <c r="AO213" s="2">
        <f>Tabela6[[#This Row],[Wartość skumulowana Ogółem]]/Tabela6[[#This Row],[Wartość docelowa (2023 r.) 
Nieobowiązkowy podział ze względu na płeć (w odniesieniu do wartości docelowej)
Ogółem]]</f>
        <v>1</v>
      </c>
      <c r="AP213" s="68" t="s">
        <v>50</v>
      </c>
      <c r="AQ213" s="78" t="s">
        <v>50</v>
      </c>
    </row>
    <row r="214" spans="1:43" ht="46.5" customHeight="1" x14ac:dyDescent="0.35">
      <c r="A214" s="74">
        <v>127</v>
      </c>
      <c r="B214" s="67" t="s">
        <v>169</v>
      </c>
      <c r="C214" s="67" t="s">
        <v>51</v>
      </c>
      <c r="D214" s="67" t="s">
        <v>81</v>
      </c>
      <c r="E214" s="68">
        <v>1</v>
      </c>
      <c r="F214" s="68" t="s">
        <v>50</v>
      </c>
      <c r="G214" s="68" t="s">
        <v>50</v>
      </c>
      <c r="H214" s="68">
        <v>0</v>
      </c>
      <c r="I214" s="68" t="s">
        <v>50</v>
      </c>
      <c r="J214" s="68" t="s">
        <v>50</v>
      </c>
      <c r="K214" s="68">
        <v>0</v>
      </c>
      <c r="L214" s="68" t="s">
        <v>50</v>
      </c>
      <c r="M214" s="68" t="s">
        <v>50</v>
      </c>
      <c r="N214" s="68">
        <v>0</v>
      </c>
      <c r="O214" s="68" t="s">
        <v>50</v>
      </c>
      <c r="P214" s="68" t="s">
        <v>50</v>
      </c>
      <c r="Q214" s="68">
        <v>0</v>
      </c>
      <c r="R214" s="68" t="s">
        <v>50</v>
      </c>
      <c r="S214" s="68" t="s">
        <v>50</v>
      </c>
      <c r="T214" s="68">
        <v>0</v>
      </c>
      <c r="U214" s="68" t="s">
        <v>50</v>
      </c>
      <c r="V214" s="68" t="s">
        <v>50</v>
      </c>
      <c r="W214" s="68">
        <v>0</v>
      </c>
      <c r="X214" s="68" t="s">
        <v>50</v>
      </c>
      <c r="Y214" s="68" t="s">
        <v>50</v>
      </c>
      <c r="Z214" s="68">
        <v>0</v>
      </c>
      <c r="AA214" s="68" t="s">
        <v>50</v>
      </c>
      <c r="AB214" s="68" t="s">
        <v>50</v>
      </c>
      <c r="AC214" s="68">
        <v>0</v>
      </c>
      <c r="AD214" s="68" t="s">
        <v>50</v>
      </c>
      <c r="AE214" s="68" t="s">
        <v>50</v>
      </c>
      <c r="AF214" s="68">
        <v>0</v>
      </c>
      <c r="AG214" s="68" t="s">
        <v>50</v>
      </c>
      <c r="AH214" s="68" t="s">
        <v>50</v>
      </c>
      <c r="AI214" s="68">
        <v>0</v>
      </c>
      <c r="AJ214" s="68" t="s">
        <v>50</v>
      </c>
      <c r="AK214" s="68" t="s">
        <v>50</v>
      </c>
      <c r="AL214" s="68">
        <f>Tabela6[[#This Row],[2014r Wartość roczna Ogółem]]+Tabela6[[#This Row],[2015r Wartość roczna Ogółem]]+Tabela6[[#This Row],[2016r Wartość roczna Ogółem]]+Tabela6[[#This Row],[2017r Wartość roczna Ogółem]]+Tabela6[[#This Row],[2018r Wartość roczna Ogółem]]+Tabela6[[#This Row],[2019 r 
Wartość roczna
Ogółem]]+Tabela6[[#This Row],[2020 r 
Wartość roczna
Ogółem]]+Tabela6[[#This Row],[2021 r 
Wartość roczna
Ogółem]]+Tabela6[[#This Row],[2022 r 
Wartość roczna
Ogółem]]</f>
        <v>0</v>
      </c>
      <c r="AM214" s="68" t="s">
        <v>50</v>
      </c>
      <c r="AN214" s="68" t="s">
        <v>50</v>
      </c>
      <c r="AO214" s="2">
        <f>Tabela6[[#This Row],[Wartość skumulowana Ogółem]]/Tabela6[[#This Row],[Wartość docelowa (2023 r.) 
Nieobowiązkowy podział ze względu na płeć (w odniesieniu do wartości docelowej)
Ogółem]]</f>
        <v>0</v>
      </c>
      <c r="AP214" s="68" t="s">
        <v>50</v>
      </c>
      <c r="AQ214" s="78" t="s">
        <v>50</v>
      </c>
    </row>
    <row r="215" spans="1:43" ht="46.5" customHeight="1" x14ac:dyDescent="0.35">
      <c r="A215" s="74">
        <v>305</v>
      </c>
      <c r="B215" s="67" t="s">
        <v>170</v>
      </c>
      <c r="C215" s="67" t="s">
        <v>48</v>
      </c>
      <c r="D215" s="67" t="s">
        <v>81</v>
      </c>
      <c r="E215" s="68">
        <v>9</v>
      </c>
      <c r="F215" s="68" t="s">
        <v>50</v>
      </c>
      <c r="G215" s="68" t="s">
        <v>50</v>
      </c>
      <c r="H215" s="68">
        <v>0</v>
      </c>
      <c r="I215" s="68" t="s">
        <v>50</v>
      </c>
      <c r="J215" s="68" t="s">
        <v>50</v>
      </c>
      <c r="K215" s="68">
        <v>0</v>
      </c>
      <c r="L215" s="68" t="s">
        <v>50</v>
      </c>
      <c r="M215" s="68" t="s">
        <v>50</v>
      </c>
      <c r="N215" s="68">
        <v>0</v>
      </c>
      <c r="O215" s="68" t="s">
        <v>50</v>
      </c>
      <c r="P215" s="68" t="s">
        <v>50</v>
      </c>
      <c r="Q215" s="68">
        <v>0</v>
      </c>
      <c r="R215" s="68" t="s">
        <v>50</v>
      </c>
      <c r="S215" s="68" t="s">
        <v>50</v>
      </c>
      <c r="T215" s="68">
        <v>0</v>
      </c>
      <c r="U215" s="68" t="s">
        <v>50</v>
      </c>
      <c r="V215" s="68" t="s">
        <v>50</v>
      </c>
      <c r="W215" s="68">
        <v>0</v>
      </c>
      <c r="X215" s="68" t="s">
        <v>50</v>
      </c>
      <c r="Y215" s="68" t="s">
        <v>50</v>
      </c>
      <c r="Z215" s="68">
        <v>0</v>
      </c>
      <c r="AA215" s="68" t="s">
        <v>50</v>
      </c>
      <c r="AB215" s="68" t="s">
        <v>50</v>
      </c>
      <c r="AC215" s="68">
        <v>0</v>
      </c>
      <c r="AD215" s="68" t="s">
        <v>50</v>
      </c>
      <c r="AE215" s="68" t="s">
        <v>50</v>
      </c>
      <c r="AF215" s="68">
        <v>0</v>
      </c>
      <c r="AG215" s="68" t="s">
        <v>50</v>
      </c>
      <c r="AH215" s="68" t="s">
        <v>50</v>
      </c>
      <c r="AI215" s="68">
        <v>4</v>
      </c>
      <c r="AJ215" s="68" t="s">
        <v>50</v>
      </c>
      <c r="AK215" s="68" t="s">
        <v>50</v>
      </c>
      <c r="AL215" s="68">
        <v>4</v>
      </c>
      <c r="AM215" s="68" t="s">
        <v>50</v>
      </c>
      <c r="AN215" s="68" t="s">
        <v>50</v>
      </c>
      <c r="AO215" s="2">
        <f>Tabela6[[#This Row],[Wartość skumulowana Ogółem]]/Tabela6[[#This Row],[Wartość docelowa (2023 r.) 
Nieobowiązkowy podział ze względu na płeć (w odniesieniu do wartości docelowej)
Ogółem]]</f>
        <v>0.44444444444444442</v>
      </c>
      <c r="AP215" s="68" t="s">
        <v>50</v>
      </c>
      <c r="AQ215" s="78" t="s">
        <v>50</v>
      </c>
    </row>
    <row r="216" spans="1:43" ht="46.5" customHeight="1" x14ac:dyDescent="0.35">
      <c r="A216" s="74">
        <v>305</v>
      </c>
      <c r="B216" s="67" t="s">
        <v>170</v>
      </c>
      <c r="C216" s="67" t="s">
        <v>51</v>
      </c>
      <c r="D216" s="67" t="s">
        <v>81</v>
      </c>
      <c r="E216" s="68">
        <v>1</v>
      </c>
      <c r="F216" s="68" t="s">
        <v>50</v>
      </c>
      <c r="G216" s="68" t="s">
        <v>50</v>
      </c>
      <c r="H216" s="68">
        <v>0</v>
      </c>
      <c r="I216" s="68" t="s">
        <v>50</v>
      </c>
      <c r="J216" s="68" t="s">
        <v>50</v>
      </c>
      <c r="K216" s="68">
        <v>0</v>
      </c>
      <c r="L216" s="68" t="s">
        <v>50</v>
      </c>
      <c r="M216" s="68" t="s">
        <v>50</v>
      </c>
      <c r="N216" s="68">
        <v>0</v>
      </c>
      <c r="O216" s="68" t="s">
        <v>50</v>
      </c>
      <c r="P216" s="68" t="s">
        <v>50</v>
      </c>
      <c r="Q216" s="68">
        <v>0</v>
      </c>
      <c r="R216" s="68" t="s">
        <v>50</v>
      </c>
      <c r="S216" s="68" t="s">
        <v>50</v>
      </c>
      <c r="T216" s="68">
        <v>0</v>
      </c>
      <c r="U216" s="68" t="s">
        <v>50</v>
      </c>
      <c r="V216" s="68" t="s">
        <v>50</v>
      </c>
      <c r="W216" s="68">
        <v>0</v>
      </c>
      <c r="X216" s="68" t="s">
        <v>50</v>
      </c>
      <c r="Y216" s="68" t="s">
        <v>50</v>
      </c>
      <c r="Z216" s="68">
        <v>0</v>
      </c>
      <c r="AA216" s="68" t="s">
        <v>50</v>
      </c>
      <c r="AB216" s="68" t="s">
        <v>50</v>
      </c>
      <c r="AC216" s="68">
        <v>0</v>
      </c>
      <c r="AD216" s="68" t="s">
        <v>50</v>
      </c>
      <c r="AE216" s="68" t="s">
        <v>50</v>
      </c>
      <c r="AF216" s="68">
        <v>0</v>
      </c>
      <c r="AG216" s="68" t="s">
        <v>50</v>
      </c>
      <c r="AH216" s="68" t="s">
        <v>50</v>
      </c>
      <c r="AI216" s="68">
        <v>1</v>
      </c>
      <c r="AJ216" s="68" t="s">
        <v>50</v>
      </c>
      <c r="AK216" s="68" t="s">
        <v>50</v>
      </c>
      <c r="AL216" s="68">
        <v>1</v>
      </c>
      <c r="AM216" s="68" t="s">
        <v>50</v>
      </c>
      <c r="AN216" s="68" t="s">
        <v>50</v>
      </c>
      <c r="AO216" s="2">
        <f>Tabela6[[#This Row],[Wartość skumulowana Ogółem]]/Tabela6[[#This Row],[Wartość docelowa (2023 r.) 
Nieobowiązkowy podział ze względu na płeć (w odniesieniu do wartości docelowej)
Ogółem]]</f>
        <v>1</v>
      </c>
      <c r="AP216" s="68" t="s">
        <v>50</v>
      </c>
      <c r="AQ216" s="78" t="s">
        <v>50</v>
      </c>
    </row>
    <row r="217" spans="1:43" ht="46.5" customHeight="1" x14ac:dyDescent="0.35">
      <c r="A217" s="74">
        <v>306</v>
      </c>
      <c r="B217" s="67" t="s">
        <v>171</v>
      </c>
      <c r="C217" s="67" t="s">
        <v>48</v>
      </c>
      <c r="D217" s="67" t="s">
        <v>49</v>
      </c>
      <c r="E217" s="68">
        <v>86</v>
      </c>
      <c r="F217" s="68" t="s">
        <v>50</v>
      </c>
      <c r="G217" s="68" t="s">
        <v>50</v>
      </c>
      <c r="H217" s="68">
        <v>0</v>
      </c>
      <c r="I217" s="68" t="s">
        <v>50</v>
      </c>
      <c r="J217" s="68" t="s">
        <v>50</v>
      </c>
      <c r="K217" s="68">
        <v>0</v>
      </c>
      <c r="L217" s="68" t="s">
        <v>50</v>
      </c>
      <c r="M217" s="68" t="s">
        <v>50</v>
      </c>
      <c r="N217" s="68">
        <v>0</v>
      </c>
      <c r="O217" s="68" t="s">
        <v>50</v>
      </c>
      <c r="P217" s="68" t="s">
        <v>50</v>
      </c>
      <c r="Q217" s="68">
        <v>0</v>
      </c>
      <c r="R217" s="68" t="s">
        <v>50</v>
      </c>
      <c r="S217" s="68" t="s">
        <v>50</v>
      </c>
      <c r="T217" s="68">
        <v>0</v>
      </c>
      <c r="U217" s="68" t="s">
        <v>50</v>
      </c>
      <c r="V217" s="68" t="s">
        <v>50</v>
      </c>
      <c r="W217" s="68">
        <v>0</v>
      </c>
      <c r="X217" s="68" t="s">
        <v>50</v>
      </c>
      <c r="Y217" s="68" t="s">
        <v>50</v>
      </c>
      <c r="Z217" s="68">
        <v>113</v>
      </c>
      <c r="AA217" s="68" t="s">
        <v>50</v>
      </c>
      <c r="AB217" s="68" t="s">
        <v>50</v>
      </c>
      <c r="AC217" s="68">
        <v>0</v>
      </c>
      <c r="AD217" s="68" t="s">
        <v>50</v>
      </c>
      <c r="AE217" s="68" t="s">
        <v>50</v>
      </c>
      <c r="AF217" s="68">
        <v>-6</v>
      </c>
      <c r="AG217" s="68" t="s">
        <v>50</v>
      </c>
      <c r="AH217" s="68" t="s">
        <v>50</v>
      </c>
      <c r="AI217" s="68">
        <v>0</v>
      </c>
      <c r="AJ217" s="68" t="s">
        <v>50</v>
      </c>
      <c r="AK217" s="68" t="s">
        <v>50</v>
      </c>
      <c r="AL217" s="68">
        <f>Tabela6[[#This Row],[2014r Wartość roczna Ogółem]]+Tabela6[[#This Row],[2015r Wartość roczna Ogółem]]+Tabela6[[#This Row],[2016r Wartość roczna Ogółem]]+Tabela6[[#This Row],[2017r Wartość roczna Ogółem]]+Tabela6[[#This Row],[2018r Wartość roczna Ogółem]]+Tabela6[[#This Row],[2019 r 
Wartość roczna
Ogółem]]+Tabela6[[#This Row],[2020 r 
Wartość roczna
Ogółem]]+Tabela6[[#This Row],[2021 r 
Wartość roczna
Ogółem]]+Tabela6[[#This Row],[2022 r 
Wartość roczna
Ogółem]]</f>
        <v>107</v>
      </c>
      <c r="AM217" s="68" t="s">
        <v>50</v>
      </c>
      <c r="AN217" s="68" t="s">
        <v>50</v>
      </c>
      <c r="AO217" s="2">
        <f>Tabela6[[#This Row],[Wartość skumulowana Ogółem]]/Tabela6[[#This Row],[Wartość docelowa (2023 r.) 
Nieobowiązkowy podział ze względu na płeć (w odniesieniu do wartości docelowej)
Ogółem]]</f>
        <v>1.2441860465116279</v>
      </c>
      <c r="AP217" s="68" t="s">
        <v>50</v>
      </c>
      <c r="AQ217" s="78" t="s">
        <v>50</v>
      </c>
    </row>
    <row r="218" spans="1:43" ht="46.5" customHeight="1" x14ac:dyDescent="0.35">
      <c r="A218" s="74">
        <v>306</v>
      </c>
      <c r="B218" s="67" t="s">
        <v>171</v>
      </c>
      <c r="C218" s="67" t="s">
        <v>51</v>
      </c>
      <c r="D218" s="67" t="s">
        <v>49</v>
      </c>
      <c r="E218" s="68">
        <v>14</v>
      </c>
      <c r="F218" s="68" t="s">
        <v>50</v>
      </c>
      <c r="G218" s="68" t="s">
        <v>50</v>
      </c>
      <c r="H218" s="68">
        <v>0</v>
      </c>
      <c r="I218" s="68" t="s">
        <v>50</v>
      </c>
      <c r="J218" s="68" t="s">
        <v>50</v>
      </c>
      <c r="K218" s="68">
        <v>0</v>
      </c>
      <c r="L218" s="68" t="s">
        <v>50</v>
      </c>
      <c r="M218" s="68" t="s">
        <v>50</v>
      </c>
      <c r="N218" s="68">
        <v>0</v>
      </c>
      <c r="O218" s="68" t="s">
        <v>50</v>
      </c>
      <c r="P218" s="68" t="s">
        <v>50</v>
      </c>
      <c r="Q218" s="68">
        <v>0</v>
      </c>
      <c r="R218" s="68" t="s">
        <v>50</v>
      </c>
      <c r="S218" s="68" t="s">
        <v>50</v>
      </c>
      <c r="T218" s="68">
        <v>0</v>
      </c>
      <c r="U218" s="68" t="s">
        <v>50</v>
      </c>
      <c r="V218" s="68" t="s">
        <v>50</v>
      </c>
      <c r="W218" s="68">
        <v>0</v>
      </c>
      <c r="X218" s="68" t="s">
        <v>50</v>
      </c>
      <c r="Y218" s="68" t="s">
        <v>50</v>
      </c>
      <c r="Z218" s="68">
        <v>18</v>
      </c>
      <c r="AA218" s="68" t="s">
        <v>50</v>
      </c>
      <c r="AB218" s="68" t="s">
        <v>50</v>
      </c>
      <c r="AC218" s="68">
        <v>0</v>
      </c>
      <c r="AD218" s="68" t="s">
        <v>50</v>
      </c>
      <c r="AE218" s="68" t="s">
        <v>50</v>
      </c>
      <c r="AF218" s="68">
        <v>-1</v>
      </c>
      <c r="AG218" s="68" t="s">
        <v>50</v>
      </c>
      <c r="AH218" s="68" t="s">
        <v>50</v>
      </c>
      <c r="AI218" s="68">
        <v>0</v>
      </c>
      <c r="AJ218" s="68" t="s">
        <v>50</v>
      </c>
      <c r="AK218" s="68" t="s">
        <v>50</v>
      </c>
      <c r="AL218" s="68">
        <f>Tabela6[[#This Row],[2014r Wartość roczna Ogółem]]+Tabela6[[#This Row],[2015r Wartość roczna Ogółem]]+Tabela6[[#This Row],[2016r Wartość roczna Ogółem]]+Tabela6[[#This Row],[2017r Wartość roczna Ogółem]]+Tabela6[[#This Row],[2018r Wartość roczna Ogółem]]+Tabela6[[#This Row],[2019 r 
Wartość roczna
Ogółem]]+Tabela6[[#This Row],[2020 r 
Wartość roczna
Ogółem]]+Tabela6[[#This Row],[2021 r 
Wartość roczna
Ogółem]]+Tabela6[[#This Row],[2022 r 
Wartość roczna
Ogółem]]</f>
        <v>17</v>
      </c>
      <c r="AM218" s="68" t="s">
        <v>50</v>
      </c>
      <c r="AN218" s="68" t="s">
        <v>50</v>
      </c>
      <c r="AO218" s="2">
        <f>Tabela6[[#This Row],[Wartość skumulowana Ogółem]]/Tabela6[[#This Row],[Wartość docelowa (2023 r.) 
Nieobowiązkowy podział ze względu na płeć (w odniesieniu do wartości docelowej)
Ogółem]]</f>
        <v>1.2142857142857142</v>
      </c>
      <c r="AP218" s="68" t="s">
        <v>50</v>
      </c>
      <c r="AQ218" s="78" t="s">
        <v>50</v>
      </c>
    </row>
    <row r="219" spans="1:43" ht="46.5" customHeight="1" x14ac:dyDescent="0.35">
      <c r="A219" s="74">
        <v>308</v>
      </c>
      <c r="B219" s="67" t="s">
        <v>172</v>
      </c>
      <c r="C219" s="67" t="s">
        <v>48</v>
      </c>
      <c r="D219" s="67" t="s">
        <v>49</v>
      </c>
      <c r="E219" s="68">
        <v>985</v>
      </c>
      <c r="F219" s="68" t="s">
        <v>50</v>
      </c>
      <c r="G219" s="68" t="s">
        <v>50</v>
      </c>
      <c r="H219" s="68">
        <v>0</v>
      </c>
      <c r="I219" s="68" t="s">
        <v>50</v>
      </c>
      <c r="J219" s="68" t="s">
        <v>50</v>
      </c>
      <c r="K219" s="68">
        <v>0</v>
      </c>
      <c r="L219" s="68" t="s">
        <v>50</v>
      </c>
      <c r="M219" s="68" t="s">
        <v>50</v>
      </c>
      <c r="N219" s="68">
        <v>0</v>
      </c>
      <c r="O219" s="68" t="s">
        <v>50</v>
      </c>
      <c r="P219" s="68" t="s">
        <v>50</v>
      </c>
      <c r="Q219" s="68">
        <v>0</v>
      </c>
      <c r="R219" s="68" t="s">
        <v>50</v>
      </c>
      <c r="S219" s="68" t="s">
        <v>50</v>
      </c>
      <c r="T219" s="68">
        <v>0</v>
      </c>
      <c r="U219" s="68" t="s">
        <v>50</v>
      </c>
      <c r="V219" s="68" t="s">
        <v>50</v>
      </c>
      <c r="W219" s="68">
        <v>0</v>
      </c>
      <c r="X219" s="68" t="s">
        <v>50</v>
      </c>
      <c r="Y219" s="68" t="s">
        <v>50</v>
      </c>
      <c r="Z219" s="68">
        <v>0</v>
      </c>
      <c r="AA219" s="68" t="s">
        <v>50</v>
      </c>
      <c r="AB219" s="68" t="s">
        <v>50</v>
      </c>
      <c r="AC219" s="68">
        <v>277</v>
      </c>
      <c r="AD219" s="68" t="s">
        <v>50</v>
      </c>
      <c r="AE219" s="68" t="s">
        <v>50</v>
      </c>
      <c r="AF219" s="68">
        <v>200</v>
      </c>
      <c r="AG219" s="68" t="s">
        <v>50</v>
      </c>
      <c r="AH219" s="68" t="s">
        <v>50</v>
      </c>
      <c r="AI219" s="68">
        <v>24</v>
      </c>
      <c r="AJ219" s="68" t="s">
        <v>50</v>
      </c>
      <c r="AK219" s="68" t="s">
        <v>50</v>
      </c>
      <c r="AL219" s="68">
        <v>501</v>
      </c>
      <c r="AM219" s="68" t="s">
        <v>50</v>
      </c>
      <c r="AN219" s="68" t="s">
        <v>50</v>
      </c>
      <c r="AO219" s="2">
        <f>Tabela6[[#This Row],[Wartość skumulowana Ogółem]]/Tabela6[[#This Row],[Wartość docelowa (2023 r.) 
Nieobowiązkowy podział ze względu na płeć (w odniesieniu do wartości docelowej)
Ogółem]]</f>
        <v>0.50862944162436552</v>
      </c>
      <c r="AP219" s="68" t="s">
        <v>50</v>
      </c>
      <c r="AQ219" s="78" t="s">
        <v>50</v>
      </c>
    </row>
    <row r="220" spans="1:43" ht="46.5" customHeight="1" x14ac:dyDescent="0.35">
      <c r="A220" s="97">
        <v>308</v>
      </c>
      <c r="B220" s="70" t="s">
        <v>172</v>
      </c>
      <c r="C220" s="70" t="s">
        <v>51</v>
      </c>
      <c r="D220" s="70" t="s">
        <v>49</v>
      </c>
      <c r="E220" s="98">
        <v>155</v>
      </c>
      <c r="F220" s="98" t="s">
        <v>50</v>
      </c>
      <c r="G220" s="98" t="s">
        <v>50</v>
      </c>
      <c r="H220" s="98">
        <v>0</v>
      </c>
      <c r="I220" s="98" t="s">
        <v>50</v>
      </c>
      <c r="J220" s="98" t="s">
        <v>50</v>
      </c>
      <c r="K220" s="98">
        <v>0</v>
      </c>
      <c r="L220" s="98" t="s">
        <v>50</v>
      </c>
      <c r="M220" s="98" t="s">
        <v>50</v>
      </c>
      <c r="N220" s="98">
        <v>0</v>
      </c>
      <c r="O220" s="98" t="s">
        <v>50</v>
      </c>
      <c r="P220" s="98" t="s">
        <v>50</v>
      </c>
      <c r="Q220" s="98">
        <v>0</v>
      </c>
      <c r="R220" s="98" t="s">
        <v>50</v>
      </c>
      <c r="S220" s="98" t="s">
        <v>50</v>
      </c>
      <c r="T220" s="68">
        <v>0</v>
      </c>
      <c r="U220" s="98" t="s">
        <v>50</v>
      </c>
      <c r="V220" s="98" t="s">
        <v>50</v>
      </c>
      <c r="W220" s="68">
        <v>0</v>
      </c>
      <c r="X220" s="68" t="s">
        <v>50</v>
      </c>
      <c r="Y220" s="68" t="s">
        <v>50</v>
      </c>
      <c r="Z220" s="68">
        <v>0</v>
      </c>
      <c r="AA220" s="68" t="s">
        <v>50</v>
      </c>
      <c r="AB220" s="68" t="s">
        <v>50</v>
      </c>
      <c r="AC220" s="68">
        <v>44</v>
      </c>
      <c r="AD220" s="68" t="s">
        <v>50</v>
      </c>
      <c r="AE220" s="68" t="s">
        <v>50</v>
      </c>
      <c r="AF220" s="68">
        <v>31</v>
      </c>
      <c r="AG220" s="68" t="s">
        <v>50</v>
      </c>
      <c r="AH220" s="68" t="s">
        <v>50</v>
      </c>
      <c r="AI220" s="68">
        <v>4</v>
      </c>
      <c r="AJ220" s="68" t="s">
        <v>50</v>
      </c>
      <c r="AK220" s="68" t="s">
        <v>50</v>
      </c>
      <c r="AL220" s="68">
        <v>79</v>
      </c>
      <c r="AM220" s="68" t="s">
        <v>50</v>
      </c>
      <c r="AN220" s="68" t="s">
        <v>50</v>
      </c>
      <c r="AO220" s="22">
        <f>Tabela6[[#This Row],[Wartość skumulowana Ogółem]]/Tabela6[[#This Row],[Wartość docelowa (2023 r.) 
Nieobowiązkowy podział ze względu na płeć (w odniesieniu do wartości docelowej)
Ogółem]]</f>
        <v>0.50967741935483868</v>
      </c>
      <c r="AP220" s="98" t="s">
        <v>50</v>
      </c>
      <c r="AQ220" s="102" t="s">
        <v>50</v>
      </c>
    </row>
    <row r="222" spans="1:43" ht="46.5" customHeight="1" x14ac:dyDescent="0.35">
      <c r="A222" s="62" t="s">
        <v>173</v>
      </c>
      <c r="E222" s="62"/>
      <c r="H222" s="62"/>
      <c r="K222" s="62"/>
      <c r="W222" s="62"/>
      <c r="Z222" s="62"/>
    </row>
    <row r="224" spans="1:43" ht="81.75" customHeight="1" x14ac:dyDescent="0.35">
      <c r="A224" s="72" t="s">
        <v>4</v>
      </c>
      <c r="B224" s="72" t="s">
        <v>5</v>
      </c>
      <c r="C224" s="72" t="s">
        <v>6</v>
      </c>
      <c r="D224" s="72" t="s">
        <v>7</v>
      </c>
      <c r="E224" s="73" t="s">
        <v>8</v>
      </c>
      <c r="F224" s="66" t="s">
        <v>79</v>
      </c>
      <c r="G224" s="95" t="s">
        <v>10</v>
      </c>
      <c r="H224" s="72" t="s">
        <v>11</v>
      </c>
      <c r="I224" s="72" t="s">
        <v>12</v>
      </c>
      <c r="J224" s="72" t="s">
        <v>13</v>
      </c>
      <c r="K224" s="72" t="s">
        <v>14</v>
      </c>
      <c r="L224" s="72" t="s">
        <v>15</v>
      </c>
      <c r="M224" s="72" t="s">
        <v>16</v>
      </c>
      <c r="N224" s="72" t="s">
        <v>17</v>
      </c>
      <c r="O224" s="72" t="s">
        <v>18</v>
      </c>
      <c r="P224" s="72" t="s">
        <v>19</v>
      </c>
      <c r="Q224" s="72" t="s">
        <v>20</v>
      </c>
      <c r="R224" s="72" t="s">
        <v>21</v>
      </c>
      <c r="S224" s="72" t="s">
        <v>22</v>
      </c>
      <c r="T224" s="72" t="s">
        <v>23</v>
      </c>
      <c r="U224" s="72" t="s">
        <v>24</v>
      </c>
      <c r="V224" s="72" t="s">
        <v>25</v>
      </c>
      <c r="W224" s="64" t="s">
        <v>26</v>
      </c>
      <c r="X224" s="64" t="s">
        <v>27</v>
      </c>
      <c r="Y224" s="64" t="s">
        <v>28</v>
      </c>
      <c r="Z224" s="64" t="s">
        <v>29</v>
      </c>
      <c r="AA224" s="64" t="s">
        <v>30</v>
      </c>
      <c r="AB224" s="64" t="s">
        <v>31</v>
      </c>
      <c r="AC224" s="64" t="s">
        <v>32</v>
      </c>
      <c r="AD224" s="64" t="s">
        <v>33</v>
      </c>
      <c r="AE224" s="64" t="s">
        <v>34</v>
      </c>
      <c r="AF224" s="64" t="s">
        <v>35</v>
      </c>
      <c r="AG224" s="64" t="s">
        <v>36</v>
      </c>
      <c r="AH224" s="64" t="s">
        <v>37</v>
      </c>
      <c r="AI224" s="64" t="s">
        <v>38</v>
      </c>
      <c r="AJ224" s="64" t="s">
        <v>39</v>
      </c>
      <c r="AK224" s="64" t="s">
        <v>40</v>
      </c>
      <c r="AL224" s="72" t="s">
        <v>41</v>
      </c>
      <c r="AM224" s="72" t="s">
        <v>42</v>
      </c>
      <c r="AN224" s="72" t="s">
        <v>43</v>
      </c>
      <c r="AO224" s="72" t="s">
        <v>44</v>
      </c>
      <c r="AP224" s="72" t="s">
        <v>45</v>
      </c>
      <c r="AQ224" s="72" t="s">
        <v>46</v>
      </c>
    </row>
    <row r="225" spans="1:43" ht="46.5" customHeight="1" x14ac:dyDescent="0.35">
      <c r="A225" s="74">
        <v>132</v>
      </c>
      <c r="B225" s="67" t="s">
        <v>174</v>
      </c>
      <c r="C225" s="67" t="s">
        <v>48</v>
      </c>
      <c r="D225" s="67" t="s">
        <v>49</v>
      </c>
      <c r="E225" s="96">
        <v>3998</v>
      </c>
      <c r="F225" s="68" t="s">
        <v>50</v>
      </c>
      <c r="G225" s="68" t="s">
        <v>50</v>
      </c>
      <c r="H225" s="68">
        <v>0</v>
      </c>
      <c r="I225" s="68" t="s">
        <v>50</v>
      </c>
      <c r="J225" s="68" t="s">
        <v>50</v>
      </c>
      <c r="K225" s="68">
        <v>0</v>
      </c>
      <c r="L225" s="68" t="s">
        <v>50</v>
      </c>
      <c r="M225" s="68" t="s">
        <v>50</v>
      </c>
      <c r="N225" s="68">
        <v>174</v>
      </c>
      <c r="O225" s="68" t="s">
        <v>50</v>
      </c>
      <c r="P225" s="68" t="s">
        <v>50</v>
      </c>
      <c r="Q225" s="68">
        <v>35</v>
      </c>
      <c r="R225" s="68" t="s">
        <v>50</v>
      </c>
      <c r="S225" s="68" t="s">
        <v>50</v>
      </c>
      <c r="T225" s="68">
        <v>1398</v>
      </c>
      <c r="U225" s="68" t="s">
        <v>50</v>
      </c>
      <c r="V225" s="68" t="s">
        <v>50</v>
      </c>
      <c r="W225" s="114">
        <f>(1835*86.41)/100</f>
        <v>1585.6235000000001</v>
      </c>
      <c r="X225" s="68" t="s">
        <v>50</v>
      </c>
      <c r="Y225" s="68" t="s">
        <v>50</v>
      </c>
      <c r="Z225" s="68">
        <v>514</v>
      </c>
      <c r="AA225" s="68" t="s">
        <v>50</v>
      </c>
      <c r="AB225" s="68" t="s">
        <v>50</v>
      </c>
      <c r="AC225" s="68">
        <f>84-13</f>
        <v>71</v>
      </c>
      <c r="AD225" s="68" t="s">
        <v>50</v>
      </c>
      <c r="AE225" s="68" t="s">
        <v>50</v>
      </c>
      <c r="AF225" s="114">
        <f>AL225-H225-K225-N225-Q225-T225-W225-Z225-AC225</f>
        <v>0.37649999999985084</v>
      </c>
      <c r="AG225" s="103" t="s">
        <v>50</v>
      </c>
      <c r="AH225" s="103" t="s">
        <v>50</v>
      </c>
      <c r="AI225" s="103">
        <v>0</v>
      </c>
      <c r="AJ225" s="103" t="s">
        <v>50</v>
      </c>
      <c r="AK225" s="103" t="s">
        <v>50</v>
      </c>
      <c r="AL225" s="68">
        <v>3778</v>
      </c>
      <c r="AM225" s="68" t="s">
        <v>50</v>
      </c>
      <c r="AN225" s="68" t="s">
        <v>50</v>
      </c>
      <c r="AO225" s="2">
        <f>AL225/E225</f>
        <v>0.94497248624312158</v>
      </c>
      <c r="AP225" s="68" t="s">
        <v>50</v>
      </c>
      <c r="AQ225" s="78" t="s">
        <v>50</v>
      </c>
    </row>
    <row r="226" spans="1:43" ht="46.5" customHeight="1" x14ac:dyDescent="0.35">
      <c r="A226" s="74">
        <v>132</v>
      </c>
      <c r="B226" s="67" t="s">
        <v>174</v>
      </c>
      <c r="C226" s="67" t="s">
        <v>51</v>
      </c>
      <c r="D226" s="67" t="s">
        <v>49</v>
      </c>
      <c r="E226" s="123">
        <v>629</v>
      </c>
      <c r="F226" s="68" t="s">
        <v>50</v>
      </c>
      <c r="G226" s="68" t="s">
        <v>50</v>
      </c>
      <c r="H226" s="68">
        <v>0</v>
      </c>
      <c r="I226" s="68" t="s">
        <v>50</v>
      </c>
      <c r="J226" s="68" t="s">
        <v>50</v>
      </c>
      <c r="K226" s="68">
        <v>0</v>
      </c>
      <c r="L226" s="68" t="s">
        <v>50</v>
      </c>
      <c r="M226" s="68" t="s">
        <v>50</v>
      </c>
      <c r="N226" s="68">
        <v>27</v>
      </c>
      <c r="O226" s="68" t="s">
        <v>50</v>
      </c>
      <c r="P226" s="68" t="s">
        <v>50</v>
      </c>
      <c r="Q226" s="68">
        <v>5</v>
      </c>
      <c r="R226" s="68" t="s">
        <v>50</v>
      </c>
      <c r="S226" s="68" t="s">
        <v>50</v>
      </c>
      <c r="T226" s="68">
        <v>220</v>
      </c>
      <c r="U226" s="68" t="s">
        <v>50</v>
      </c>
      <c r="V226" s="68" t="s">
        <v>50</v>
      </c>
      <c r="W226" s="114">
        <f>(1835*13.59)/100</f>
        <v>249.37650000000002</v>
      </c>
      <c r="X226" s="68" t="s">
        <v>50</v>
      </c>
      <c r="Y226" s="68" t="s">
        <v>50</v>
      </c>
      <c r="Z226" s="68">
        <v>81</v>
      </c>
      <c r="AA226" s="68" t="s">
        <v>50</v>
      </c>
      <c r="AB226" s="68" t="s">
        <v>50</v>
      </c>
      <c r="AC226" s="68">
        <v>12</v>
      </c>
      <c r="AD226" s="68" t="s">
        <v>50</v>
      </c>
      <c r="AE226" s="68" t="s">
        <v>50</v>
      </c>
      <c r="AF226" s="114">
        <v>0</v>
      </c>
      <c r="AG226" s="103" t="s">
        <v>50</v>
      </c>
      <c r="AH226" s="103" t="s">
        <v>50</v>
      </c>
      <c r="AI226" s="103">
        <v>0</v>
      </c>
      <c r="AJ226" s="103" t="s">
        <v>50</v>
      </c>
      <c r="AK226" s="103" t="s">
        <v>50</v>
      </c>
      <c r="AL226" s="68">
        <v>594</v>
      </c>
      <c r="AM226" s="68" t="s">
        <v>50</v>
      </c>
      <c r="AN226" s="68" t="s">
        <v>50</v>
      </c>
      <c r="AO226" s="2">
        <f t="shared" ref="AO226:AO256" si="17">AL226/E226</f>
        <v>0.94435612082670906</v>
      </c>
      <c r="AP226" s="68" t="s">
        <v>50</v>
      </c>
      <c r="AQ226" s="78" t="s">
        <v>50</v>
      </c>
    </row>
    <row r="227" spans="1:43" ht="46.5" customHeight="1" x14ac:dyDescent="0.35">
      <c r="A227" s="105">
        <v>133</v>
      </c>
      <c r="B227" s="124" t="s">
        <v>175</v>
      </c>
      <c r="C227" s="67" t="s">
        <v>48</v>
      </c>
      <c r="D227" s="125" t="s">
        <v>81</v>
      </c>
      <c r="E227" s="123">
        <v>28</v>
      </c>
      <c r="F227" s="68" t="s">
        <v>50</v>
      </c>
      <c r="G227" s="68" t="s">
        <v>50</v>
      </c>
      <c r="H227" s="68">
        <v>0</v>
      </c>
      <c r="I227" s="68" t="s">
        <v>50</v>
      </c>
      <c r="J227" s="68" t="s">
        <v>50</v>
      </c>
      <c r="K227" s="68">
        <v>0</v>
      </c>
      <c r="L227" s="68" t="s">
        <v>50</v>
      </c>
      <c r="M227" s="68" t="s">
        <v>50</v>
      </c>
      <c r="N227" s="68">
        <v>0</v>
      </c>
      <c r="O227" s="68" t="s">
        <v>50</v>
      </c>
      <c r="P227" s="68" t="s">
        <v>50</v>
      </c>
      <c r="Q227" s="68">
        <v>0</v>
      </c>
      <c r="R227" s="68" t="s">
        <v>50</v>
      </c>
      <c r="S227" s="68" t="s">
        <v>50</v>
      </c>
      <c r="T227" s="68">
        <v>1</v>
      </c>
      <c r="U227" s="68" t="s">
        <v>50</v>
      </c>
      <c r="V227" s="68" t="s">
        <v>50</v>
      </c>
      <c r="W227" s="114">
        <v>7</v>
      </c>
      <c r="X227" s="68" t="s">
        <v>50</v>
      </c>
      <c r="Y227" s="68" t="s">
        <v>50</v>
      </c>
      <c r="Z227" s="68">
        <v>4</v>
      </c>
      <c r="AA227" s="68" t="s">
        <v>50</v>
      </c>
      <c r="AB227" s="68" t="s">
        <v>50</v>
      </c>
      <c r="AC227" s="68">
        <v>18</v>
      </c>
      <c r="AD227" s="68" t="s">
        <v>50</v>
      </c>
      <c r="AE227" s="68" t="s">
        <v>50</v>
      </c>
      <c r="AF227" s="114">
        <v>6</v>
      </c>
      <c r="AG227" s="103" t="s">
        <v>50</v>
      </c>
      <c r="AH227" s="103" t="s">
        <v>50</v>
      </c>
      <c r="AI227" s="103">
        <v>3</v>
      </c>
      <c r="AJ227" s="103" t="s">
        <v>50</v>
      </c>
      <c r="AK227" s="103" t="s">
        <v>50</v>
      </c>
      <c r="AL227" s="114">
        <v>39</v>
      </c>
      <c r="AM227" s="68" t="s">
        <v>50</v>
      </c>
      <c r="AN227" s="68" t="s">
        <v>50</v>
      </c>
      <c r="AO227" s="2">
        <f>AL227/E227</f>
        <v>1.3928571428571428</v>
      </c>
      <c r="AP227" s="68" t="s">
        <v>50</v>
      </c>
      <c r="AQ227" s="78" t="s">
        <v>50</v>
      </c>
    </row>
    <row r="228" spans="1:43" ht="46.5" customHeight="1" x14ac:dyDescent="0.35">
      <c r="A228" s="105">
        <v>133</v>
      </c>
      <c r="B228" s="124" t="s">
        <v>175</v>
      </c>
      <c r="C228" s="67" t="s">
        <v>51</v>
      </c>
      <c r="D228" s="125" t="s">
        <v>81</v>
      </c>
      <c r="E228" s="123">
        <v>4</v>
      </c>
      <c r="F228" s="68" t="s">
        <v>50</v>
      </c>
      <c r="G228" s="68" t="s">
        <v>50</v>
      </c>
      <c r="H228" s="68">
        <v>0</v>
      </c>
      <c r="I228" s="68" t="s">
        <v>50</v>
      </c>
      <c r="J228" s="68" t="s">
        <v>50</v>
      </c>
      <c r="K228" s="68">
        <v>0</v>
      </c>
      <c r="L228" s="68" t="s">
        <v>50</v>
      </c>
      <c r="M228" s="68" t="s">
        <v>50</v>
      </c>
      <c r="N228" s="68">
        <v>0</v>
      </c>
      <c r="O228" s="68" t="s">
        <v>50</v>
      </c>
      <c r="P228" s="68" t="s">
        <v>50</v>
      </c>
      <c r="Q228" s="68">
        <v>0</v>
      </c>
      <c r="R228" s="68" t="s">
        <v>50</v>
      </c>
      <c r="S228" s="68" t="s">
        <v>50</v>
      </c>
      <c r="T228" s="68">
        <v>0</v>
      </c>
      <c r="U228" s="68" t="s">
        <v>50</v>
      </c>
      <c r="V228" s="68" t="s">
        <v>50</v>
      </c>
      <c r="W228" s="114">
        <v>1</v>
      </c>
      <c r="X228" s="68" t="s">
        <v>50</v>
      </c>
      <c r="Y228" s="68" t="s">
        <v>50</v>
      </c>
      <c r="Z228" s="68">
        <v>1</v>
      </c>
      <c r="AA228" s="68" t="s">
        <v>50</v>
      </c>
      <c r="AB228" s="68" t="s">
        <v>50</v>
      </c>
      <c r="AC228" s="68">
        <v>3</v>
      </c>
      <c r="AD228" s="68" t="s">
        <v>50</v>
      </c>
      <c r="AE228" s="68" t="s">
        <v>50</v>
      </c>
      <c r="AF228" s="114">
        <v>1</v>
      </c>
      <c r="AG228" s="103" t="s">
        <v>50</v>
      </c>
      <c r="AH228" s="103" t="s">
        <v>50</v>
      </c>
      <c r="AI228" s="103">
        <v>0</v>
      </c>
      <c r="AJ228" s="103" t="s">
        <v>50</v>
      </c>
      <c r="AK228" s="103" t="s">
        <v>50</v>
      </c>
      <c r="AL228" s="114">
        <v>6</v>
      </c>
      <c r="AM228" s="68" t="s">
        <v>50</v>
      </c>
      <c r="AN228" s="68" t="s">
        <v>50</v>
      </c>
      <c r="AO228" s="2">
        <f>AL228/E228</f>
        <v>1.5</v>
      </c>
      <c r="AP228" s="68" t="s">
        <v>50</v>
      </c>
      <c r="AQ228" s="78" t="s">
        <v>50</v>
      </c>
    </row>
    <row r="229" spans="1:43" ht="46.5" customHeight="1" x14ac:dyDescent="0.35">
      <c r="A229" s="105">
        <v>134</v>
      </c>
      <c r="B229" s="124" t="s">
        <v>176</v>
      </c>
      <c r="C229" s="67" t="s">
        <v>48</v>
      </c>
      <c r="D229" s="125" t="s">
        <v>49</v>
      </c>
      <c r="E229" s="123">
        <v>10154</v>
      </c>
      <c r="F229" s="68" t="s">
        <v>50</v>
      </c>
      <c r="G229" s="68" t="s">
        <v>50</v>
      </c>
      <c r="H229" s="68">
        <v>0</v>
      </c>
      <c r="I229" s="68" t="s">
        <v>50</v>
      </c>
      <c r="J229" s="68" t="s">
        <v>50</v>
      </c>
      <c r="K229" s="68">
        <v>0</v>
      </c>
      <c r="L229" s="68" t="s">
        <v>50</v>
      </c>
      <c r="M229" s="68" t="s">
        <v>50</v>
      </c>
      <c r="N229" s="68">
        <v>0</v>
      </c>
      <c r="O229" s="68" t="s">
        <v>50</v>
      </c>
      <c r="P229" s="68" t="s">
        <v>50</v>
      </c>
      <c r="Q229" s="68">
        <v>28</v>
      </c>
      <c r="R229" s="68" t="s">
        <v>50</v>
      </c>
      <c r="S229" s="68" t="s">
        <v>50</v>
      </c>
      <c r="T229" s="68">
        <v>4216</v>
      </c>
      <c r="U229" s="68" t="s">
        <v>50</v>
      </c>
      <c r="V229" s="68" t="s">
        <v>50</v>
      </c>
      <c r="W229" s="114">
        <f>(1351*86.41)/100</f>
        <v>1167.3990999999999</v>
      </c>
      <c r="X229" s="68" t="s">
        <v>50</v>
      </c>
      <c r="Y229" s="68" t="s">
        <v>50</v>
      </c>
      <c r="Z229" s="68">
        <v>509</v>
      </c>
      <c r="AA229" s="68" t="s">
        <v>50</v>
      </c>
      <c r="AB229" s="68" t="s">
        <v>50</v>
      </c>
      <c r="AC229" s="68">
        <v>93</v>
      </c>
      <c r="AD229" s="68" t="s">
        <v>50</v>
      </c>
      <c r="AE229" s="68" t="s">
        <v>50</v>
      </c>
      <c r="AF229" s="114">
        <f t="shared" ref="AF229:AF247" si="18">AL229-H229-K229-N229-Q229-T229-W229-Z229-AC229</f>
        <v>71.600900000000138</v>
      </c>
      <c r="AG229" s="103" t="s">
        <v>50</v>
      </c>
      <c r="AH229" s="103" t="s">
        <v>50</v>
      </c>
      <c r="AI229" s="103">
        <v>0</v>
      </c>
      <c r="AJ229" s="103" t="s">
        <v>50</v>
      </c>
      <c r="AK229" s="103" t="s">
        <v>50</v>
      </c>
      <c r="AL229" s="114">
        <v>6085</v>
      </c>
      <c r="AM229" s="68" t="s">
        <v>50</v>
      </c>
      <c r="AN229" s="68" t="s">
        <v>50</v>
      </c>
      <c r="AO229" s="2">
        <f t="shared" si="17"/>
        <v>0.5992712231632854</v>
      </c>
      <c r="AP229" s="68" t="s">
        <v>50</v>
      </c>
      <c r="AQ229" s="78" t="s">
        <v>50</v>
      </c>
    </row>
    <row r="230" spans="1:43" ht="46.5" customHeight="1" x14ac:dyDescent="0.35">
      <c r="A230" s="105">
        <v>134</v>
      </c>
      <c r="B230" s="124" t="s">
        <v>176</v>
      </c>
      <c r="C230" s="67" t="s">
        <v>51</v>
      </c>
      <c r="D230" s="125" t="s">
        <v>49</v>
      </c>
      <c r="E230" s="123">
        <v>1598</v>
      </c>
      <c r="F230" s="68" t="s">
        <v>50</v>
      </c>
      <c r="G230" s="68" t="s">
        <v>50</v>
      </c>
      <c r="H230" s="68">
        <v>0</v>
      </c>
      <c r="I230" s="68" t="s">
        <v>50</v>
      </c>
      <c r="J230" s="68" t="s">
        <v>50</v>
      </c>
      <c r="K230" s="68">
        <v>0</v>
      </c>
      <c r="L230" s="68" t="s">
        <v>50</v>
      </c>
      <c r="M230" s="68" t="s">
        <v>50</v>
      </c>
      <c r="N230" s="68">
        <v>0</v>
      </c>
      <c r="O230" s="68" t="s">
        <v>50</v>
      </c>
      <c r="P230" s="68" t="s">
        <v>50</v>
      </c>
      <c r="Q230" s="68">
        <v>4</v>
      </c>
      <c r="R230" s="68" t="s">
        <v>50</v>
      </c>
      <c r="S230" s="68" t="s">
        <v>50</v>
      </c>
      <c r="T230" s="68">
        <v>663</v>
      </c>
      <c r="U230" s="68" t="s">
        <v>50</v>
      </c>
      <c r="V230" s="68" t="s">
        <v>50</v>
      </c>
      <c r="W230" s="114">
        <f>(1351*13.59)/100</f>
        <v>183.6009</v>
      </c>
      <c r="X230" s="68" t="s">
        <v>50</v>
      </c>
      <c r="Y230" s="68" t="s">
        <v>50</v>
      </c>
      <c r="Z230" s="68">
        <v>80</v>
      </c>
      <c r="AA230" s="68" t="s">
        <v>50</v>
      </c>
      <c r="AB230" s="68" t="s">
        <v>50</v>
      </c>
      <c r="AC230" s="68">
        <f>108-93</f>
        <v>15</v>
      </c>
      <c r="AD230" s="68" t="s">
        <v>50</v>
      </c>
      <c r="AE230" s="68" t="s">
        <v>50</v>
      </c>
      <c r="AF230" s="114">
        <f t="shared" si="18"/>
        <v>11.399100000000004</v>
      </c>
      <c r="AG230" s="103" t="s">
        <v>50</v>
      </c>
      <c r="AH230" s="103" t="s">
        <v>50</v>
      </c>
      <c r="AI230" s="103">
        <v>0</v>
      </c>
      <c r="AJ230" s="103" t="s">
        <v>50</v>
      </c>
      <c r="AK230" s="103" t="s">
        <v>50</v>
      </c>
      <c r="AL230" s="114">
        <v>957</v>
      </c>
      <c r="AM230" s="68" t="s">
        <v>50</v>
      </c>
      <c r="AN230" s="68" t="s">
        <v>50</v>
      </c>
      <c r="AO230" s="2">
        <f t="shared" si="17"/>
        <v>0.59887359198998746</v>
      </c>
      <c r="AP230" s="68" t="s">
        <v>50</v>
      </c>
      <c r="AQ230" s="78" t="s">
        <v>50</v>
      </c>
    </row>
    <row r="231" spans="1:43" ht="46.5" customHeight="1" x14ac:dyDescent="0.35">
      <c r="A231" s="105">
        <v>135</v>
      </c>
      <c r="B231" s="124" t="s">
        <v>177</v>
      </c>
      <c r="C231" s="67" t="s">
        <v>48</v>
      </c>
      <c r="D231" s="125" t="s">
        <v>81</v>
      </c>
      <c r="E231" s="123">
        <v>3</v>
      </c>
      <c r="F231" s="68" t="s">
        <v>50</v>
      </c>
      <c r="G231" s="68" t="s">
        <v>50</v>
      </c>
      <c r="H231" s="68">
        <v>0</v>
      </c>
      <c r="I231" s="68" t="s">
        <v>50</v>
      </c>
      <c r="J231" s="68" t="s">
        <v>50</v>
      </c>
      <c r="K231" s="68">
        <v>0</v>
      </c>
      <c r="L231" s="68" t="s">
        <v>50</v>
      </c>
      <c r="M231" s="68" t="s">
        <v>50</v>
      </c>
      <c r="N231" s="68">
        <v>0</v>
      </c>
      <c r="O231" s="68" t="s">
        <v>50</v>
      </c>
      <c r="P231" s="68" t="s">
        <v>50</v>
      </c>
      <c r="Q231" s="68">
        <v>1</v>
      </c>
      <c r="R231" s="68" t="s">
        <v>50</v>
      </c>
      <c r="S231" s="68" t="s">
        <v>50</v>
      </c>
      <c r="T231" s="68">
        <v>0</v>
      </c>
      <c r="U231" s="68" t="s">
        <v>50</v>
      </c>
      <c r="V231" s="68" t="s">
        <v>50</v>
      </c>
      <c r="W231" s="114">
        <v>0</v>
      </c>
      <c r="X231" s="68" t="s">
        <v>50</v>
      </c>
      <c r="Y231" s="68" t="s">
        <v>50</v>
      </c>
      <c r="Z231" s="68">
        <v>0</v>
      </c>
      <c r="AA231" s="68" t="s">
        <v>50</v>
      </c>
      <c r="AB231" s="68" t="s">
        <v>50</v>
      </c>
      <c r="AC231" s="68">
        <v>0</v>
      </c>
      <c r="AD231" s="68" t="s">
        <v>50</v>
      </c>
      <c r="AE231" s="68" t="s">
        <v>50</v>
      </c>
      <c r="AF231" s="114">
        <f t="shared" si="18"/>
        <v>2</v>
      </c>
      <c r="AG231" s="103" t="s">
        <v>50</v>
      </c>
      <c r="AH231" s="103" t="s">
        <v>50</v>
      </c>
      <c r="AI231" s="103">
        <v>0</v>
      </c>
      <c r="AJ231" s="103" t="s">
        <v>50</v>
      </c>
      <c r="AK231" s="103" t="s">
        <v>50</v>
      </c>
      <c r="AL231" s="114">
        <v>3</v>
      </c>
      <c r="AM231" s="68" t="s">
        <v>50</v>
      </c>
      <c r="AN231" s="68" t="s">
        <v>50</v>
      </c>
      <c r="AO231" s="2">
        <f t="shared" si="17"/>
        <v>1</v>
      </c>
      <c r="AP231" s="68" t="s">
        <v>50</v>
      </c>
      <c r="AQ231" s="78" t="s">
        <v>50</v>
      </c>
    </row>
    <row r="232" spans="1:43" ht="46.5" customHeight="1" x14ac:dyDescent="0.35">
      <c r="A232" s="105">
        <v>135</v>
      </c>
      <c r="B232" s="124" t="s">
        <v>177</v>
      </c>
      <c r="C232" s="67" t="s">
        <v>51</v>
      </c>
      <c r="D232" s="125" t="s">
        <v>81</v>
      </c>
      <c r="E232" s="123">
        <v>1</v>
      </c>
      <c r="F232" s="68" t="s">
        <v>50</v>
      </c>
      <c r="G232" s="68" t="s">
        <v>50</v>
      </c>
      <c r="H232" s="68">
        <v>0</v>
      </c>
      <c r="I232" s="68" t="s">
        <v>50</v>
      </c>
      <c r="J232" s="68" t="s">
        <v>50</v>
      </c>
      <c r="K232" s="68">
        <v>0</v>
      </c>
      <c r="L232" s="68" t="s">
        <v>50</v>
      </c>
      <c r="M232" s="68" t="s">
        <v>50</v>
      </c>
      <c r="N232" s="68">
        <v>0</v>
      </c>
      <c r="O232" s="68" t="s">
        <v>50</v>
      </c>
      <c r="P232" s="68" t="s">
        <v>50</v>
      </c>
      <c r="Q232" s="68">
        <v>0</v>
      </c>
      <c r="R232" s="68" t="s">
        <v>50</v>
      </c>
      <c r="S232" s="68" t="s">
        <v>50</v>
      </c>
      <c r="T232" s="68">
        <v>0</v>
      </c>
      <c r="U232" s="68" t="s">
        <v>50</v>
      </c>
      <c r="V232" s="68" t="s">
        <v>50</v>
      </c>
      <c r="W232" s="114">
        <v>0</v>
      </c>
      <c r="X232" s="68" t="s">
        <v>50</v>
      </c>
      <c r="Y232" s="68" t="s">
        <v>50</v>
      </c>
      <c r="Z232" s="68">
        <v>0</v>
      </c>
      <c r="AA232" s="68" t="s">
        <v>50</v>
      </c>
      <c r="AB232" s="68" t="s">
        <v>50</v>
      </c>
      <c r="AC232" s="68">
        <v>0</v>
      </c>
      <c r="AD232" s="68" t="s">
        <v>50</v>
      </c>
      <c r="AE232" s="68" t="s">
        <v>50</v>
      </c>
      <c r="AF232" s="114">
        <v>0</v>
      </c>
      <c r="AG232" s="103" t="s">
        <v>50</v>
      </c>
      <c r="AH232" s="103" t="s">
        <v>50</v>
      </c>
      <c r="AI232" s="103">
        <v>1</v>
      </c>
      <c r="AJ232" s="103" t="s">
        <v>50</v>
      </c>
      <c r="AK232" s="103" t="s">
        <v>50</v>
      </c>
      <c r="AL232" s="114">
        <v>1</v>
      </c>
      <c r="AM232" s="68" t="s">
        <v>50</v>
      </c>
      <c r="AN232" s="68" t="s">
        <v>50</v>
      </c>
      <c r="AO232" s="2">
        <f t="shared" si="17"/>
        <v>1</v>
      </c>
      <c r="AP232" s="68" t="s">
        <v>50</v>
      </c>
      <c r="AQ232" s="78" t="s">
        <v>50</v>
      </c>
    </row>
    <row r="233" spans="1:43" ht="46.5" customHeight="1" x14ac:dyDescent="0.35">
      <c r="A233" s="105">
        <v>136</v>
      </c>
      <c r="B233" s="124" t="s">
        <v>178</v>
      </c>
      <c r="C233" s="67" t="s">
        <v>48</v>
      </c>
      <c r="D233" s="125" t="s">
        <v>49</v>
      </c>
      <c r="E233" s="123">
        <v>1269</v>
      </c>
      <c r="F233" s="68" t="s">
        <v>50</v>
      </c>
      <c r="G233" s="68" t="s">
        <v>50</v>
      </c>
      <c r="H233" s="68">
        <v>0</v>
      </c>
      <c r="I233" s="68" t="s">
        <v>50</v>
      </c>
      <c r="J233" s="68" t="s">
        <v>50</v>
      </c>
      <c r="K233" s="68">
        <v>0</v>
      </c>
      <c r="L233" s="68" t="s">
        <v>50</v>
      </c>
      <c r="M233" s="68" t="s">
        <v>50</v>
      </c>
      <c r="N233" s="68">
        <v>0</v>
      </c>
      <c r="O233" s="68" t="s">
        <v>50</v>
      </c>
      <c r="P233" s="68" t="s">
        <v>50</v>
      </c>
      <c r="Q233" s="68">
        <v>0</v>
      </c>
      <c r="R233" s="68" t="s">
        <v>50</v>
      </c>
      <c r="S233" s="68" t="s">
        <v>50</v>
      </c>
      <c r="T233" s="68">
        <v>0</v>
      </c>
      <c r="U233" s="68" t="s">
        <v>50</v>
      </c>
      <c r="V233" s="68" t="s">
        <v>50</v>
      </c>
      <c r="W233" s="114">
        <v>0</v>
      </c>
      <c r="X233" s="68" t="s">
        <v>50</v>
      </c>
      <c r="Y233" s="68" t="s">
        <v>50</v>
      </c>
      <c r="Z233" s="68">
        <v>0</v>
      </c>
      <c r="AA233" s="68" t="s">
        <v>50</v>
      </c>
      <c r="AB233" s="68" t="s">
        <v>50</v>
      </c>
      <c r="AC233" s="68">
        <v>0</v>
      </c>
      <c r="AD233" s="68" t="s">
        <v>50</v>
      </c>
      <c r="AE233" s="68" t="s">
        <v>50</v>
      </c>
      <c r="AF233" s="114">
        <v>0</v>
      </c>
      <c r="AG233" s="103" t="s">
        <v>50</v>
      </c>
      <c r="AH233" s="103" t="s">
        <v>50</v>
      </c>
      <c r="AI233" s="103">
        <v>1526</v>
      </c>
      <c r="AJ233" s="103" t="s">
        <v>50</v>
      </c>
      <c r="AK233" s="103" t="s">
        <v>50</v>
      </c>
      <c r="AL233" s="114">
        <v>1526</v>
      </c>
      <c r="AM233" s="68" t="s">
        <v>50</v>
      </c>
      <c r="AN233" s="68" t="s">
        <v>50</v>
      </c>
      <c r="AO233" s="2">
        <f t="shared" si="17"/>
        <v>1.2025216706067769</v>
      </c>
      <c r="AP233" s="68" t="s">
        <v>50</v>
      </c>
      <c r="AQ233" s="78" t="s">
        <v>50</v>
      </c>
    </row>
    <row r="234" spans="1:43" ht="46.5" customHeight="1" x14ac:dyDescent="0.35">
      <c r="A234" s="105">
        <v>136</v>
      </c>
      <c r="B234" s="124" t="s">
        <v>178</v>
      </c>
      <c r="C234" s="67" t="s">
        <v>51</v>
      </c>
      <c r="D234" s="125" t="s">
        <v>49</v>
      </c>
      <c r="E234" s="123">
        <v>200</v>
      </c>
      <c r="F234" s="68" t="s">
        <v>50</v>
      </c>
      <c r="G234" s="68" t="s">
        <v>50</v>
      </c>
      <c r="H234" s="68">
        <v>0</v>
      </c>
      <c r="I234" s="68" t="s">
        <v>50</v>
      </c>
      <c r="J234" s="68" t="s">
        <v>50</v>
      </c>
      <c r="K234" s="68">
        <v>0</v>
      </c>
      <c r="L234" s="68" t="s">
        <v>50</v>
      </c>
      <c r="M234" s="68" t="s">
        <v>50</v>
      </c>
      <c r="N234" s="68">
        <v>0</v>
      </c>
      <c r="O234" s="68" t="s">
        <v>50</v>
      </c>
      <c r="P234" s="68" t="s">
        <v>50</v>
      </c>
      <c r="Q234" s="68">
        <v>0</v>
      </c>
      <c r="R234" s="68" t="s">
        <v>50</v>
      </c>
      <c r="S234" s="68" t="s">
        <v>50</v>
      </c>
      <c r="T234" s="68">
        <v>0</v>
      </c>
      <c r="U234" s="68" t="s">
        <v>50</v>
      </c>
      <c r="V234" s="68" t="s">
        <v>50</v>
      </c>
      <c r="W234" s="114">
        <v>0</v>
      </c>
      <c r="X234" s="68" t="s">
        <v>50</v>
      </c>
      <c r="Y234" s="68" t="s">
        <v>50</v>
      </c>
      <c r="Z234" s="68">
        <v>0</v>
      </c>
      <c r="AA234" s="68" t="s">
        <v>50</v>
      </c>
      <c r="AB234" s="68" t="s">
        <v>50</v>
      </c>
      <c r="AC234" s="68">
        <v>0</v>
      </c>
      <c r="AD234" s="68" t="s">
        <v>50</v>
      </c>
      <c r="AE234" s="68" t="s">
        <v>50</v>
      </c>
      <c r="AF234" s="114">
        <v>0</v>
      </c>
      <c r="AG234" s="103" t="s">
        <v>50</v>
      </c>
      <c r="AH234" s="103" t="s">
        <v>50</v>
      </c>
      <c r="AI234" s="103">
        <v>240</v>
      </c>
      <c r="AJ234" s="103" t="s">
        <v>50</v>
      </c>
      <c r="AK234" s="103" t="s">
        <v>50</v>
      </c>
      <c r="AL234" s="114">
        <v>240</v>
      </c>
      <c r="AM234" s="68" t="s">
        <v>50</v>
      </c>
      <c r="AN234" s="68" t="s">
        <v>50</v>
      </c>
      <c r="AO234" s="2">
        <f t="shared" si="17"/>
        <v>1.2</v>
      </c>
      <c r="AP234" s="68" t="s">
        <v>50</v>
      </c>
      <c r="AQ234" s="78" t="s">
        <v>50</v>
      </c>
    </row>
    <row r="235" spans="1:43" ht="46.5" customHeight="1" x14ac:dyDescent="0.35">
      <c r="A235" s="105">
        <v>137</v>
      </c>
      <c r="B235" s="124" t="s">
        <v>179</v>
      </c>
      <c r="C235" s="67" t="s">
        <v>48</v>
      </c>
      <c r="D235" s="125" t="s">
        <v>81</v>
      </c>
      <c r="E235" s="123">
        <v>36</v>
      </c>
      <c r="F235" s="68" t="s">
        <v>50</v>
      </c>
      <c r="G235" s="68" t="s">
        <v>50</v>
      </c>
      <c r="H235" s="68">
        <v>0</v>
      </c>
      <c r="I235" s="68" t="s">
        <v>50</v>
      </c>
      <c r="J235" s="68" t="s">
        <v>50</v>
      </c>
      <c r="K235" s="68">
        <v>0</v>
      </c>
      <c r="L235" s="68" t="s">
        <v>50</v>
      </c>
      <c r="M235" s="68" t="s">
        <v>50</v>
      </c>
      <c r="N235" s="68">
        <v>0</v>
      </c>
      <c r="O235" s="68" t="s">
        <v>50</v>
      </c>
      <c r="P235" s="68" t="s">
        <v>50</v>
      </c>
      <c r="Q235" s="68">
        <v>0</v>
      </c>
      <c r="R235" s="68" t="s">
        <v>50</v>
      </c>
      <c r="S235" s="68" t="s">
        <v>50</v>
      </c>
      <c r="T235" s="68">
        <v>0</v>
      </c>
      <c r="U235" s="68" t="s">
        <v>50</v>
      </c>
      <c r="V235" s="68" t="s">
        <v>50</v>
      </c>
      <c r="W235" s="114">
        <v>0</v>
      </c>
      <c r="X235" s="68" t="s">
        <v>50</v>
      </c>
      <c r="Y235" s="68" t="s">
        <v>50</v>
      </c>
      <c r="Z235" s="68">
        <v>0</v>
      </c>
      <c r="AA235" s="68" t="s">
        <v>50</v>
      </c>
      <c r="AB235" s="68" t="s">
        <v>50</v>
      </c>
      <c r="AC235" s="68">
        <v>0</v>
      </c>
      <c r="AD235" s="68" t="s">
        <v>50</v>
      </c>
      <c r="AE235" s="68" t="s">
        <v>50</v>
      </c>
      <c r="AF235" s="114">
        <v>30</v>
      </c>
      <c r="AG235" s="103" t="s">
        <v>50</v>
      </c>
      <c r="AH235" s="103" t="s">
        <v>50</v>
      </c>
      <c r="AI235" s="103">
        <v>15</v>
      </c>
      <c r="AJ235" s="103" t="s">
        <v>50</v>
      </c>
      <c r="AK235" s="103" t="s">
        <v>50</v>
      </c>
      <c r="AL235" s="114">
        <v>45</v>
      </c>
      <c r="AM235" s="68" t="s">
        <v>50</v>
      </c>
      <c r="AN235" s="68" t="s">
        <v>50</v>
      </c>
      <c r="AO235" s="2">
        <f t="shared" si="17"/>
        <v>1.25</v>
      </c>
      <c r="AP235" s="68" t="s">
        <v>50</v>
      </c>
      <c r="AQ235" s="78" t="s">
        <v>50</v>
      </c>
    </row>
    <row r="236" spans="1:43" ht="46.5" customHeight="1" x14ac:dyDescent="0.35">
      <c r="A236" s="105">
        <v>137</v>
      </c>
      <c r="B236" s="124" t="s">
        <v>179</v>
      </c>
      <c r="C236" s="67" t="s">
        <v>51</v>
      </c>
      <c r="D236" s="125" t="s">
        <v>81</v>
      </c>
      <c r="E236" s="123">
        <v>6</v>
      </c>
      <c r="F236" s="68" t="s">
        <v>50</v>
      </c>
      <c r="G236" s="68" t="s">
        <v>50</v>
      </c>
      <c r="H236" s="68">
        <v>0</v>
      </c>
      <c r="I236" s="68" t="s">
        <v>50</v>
      </c>
      <c r="J236" s="68" t="s">
        <v>50</v>
      </c>
      <c r="K236" s="68">
        <v>0</v>
      </c>
      <c r="L236" s="68" t="s">
        <v>50</v>
      </c>
      <c r="M236" s="68" t="s">
        <v>50</v>
      </c>
      <c r="N236" s="68">
        <v>0</v>
      </c>
      <c r="O236" s="68" t="s">
        <v>50</v>
      </c>
      <c r="P236" s="68" t="s">
        <v>50</v>
      </c>
      <c r="Q236" s="68">
        <v>0</v>
      </c>
      <c r="R236" s="68" t="s">
        <v>50</v>
      </c>
      <c r="S236" s="68" t="s">
        <v>50</v>
      </c>
      <c r="T236" s="68">
        <v>0</v>
      </c>
      <c r="U236" s="68" t="s">
        <v>50</v>
      </c>
      <c r="V236" s="68" t="s">
        <v>50</v>
      </c>
      <c r="W236" s="114">
        <v>0</v>
      </c>
      <c r="X236" s="68" t="s">
        <v>50</v>
      </c>
      <c r="Y236" s="68" t="s">
        <v>50</v>
      </c>
      <c r="Z236" s="68">
        <v>0</v>
      </c>
      <c r="AA236" s="68" t="s">
        <v>50</v>
      </c>
      <c r="AB236" s="68" t="s">
        <v>50</v>
      </c>
      <c r="AC236" s="68">
        <v>0</v>
      </c>
      <c r="AD236" s="68" t="s">
        <v>50</v>
      </c>
      <c r="AE236" s="68" t="s">
        <v>50</v>
      </c>
      <c r="AF236" s="114">
        <v>5</v>
      </c>
      <c r="AG236" s="103" t="s">
        <v>50</v>
      </c>
      <c r="AH236" s="103" t="s">
        <v>50</v>
      </c>
      <c r="AI236" s="103">
        <v>3</v>
      </c>
      <c r="AJ236" s="103" t="s">
        <v>50</v>
      </c>
      <c r="AK236" s="103" t="s">
        <v>50</v>
      </c>
      <c r="AL236" s="114">
        <v>8</v>
      </c>
      <c r="AM236" s="68" t="s">
        <v>50</v>
      </c>
      <c r="AN236" s="68" t="s">
        <v>50</v>
      </c>
      <c r="AO236" s="2">
        <f t="shared" si="17"/>
        <v>1.3333333333333333</v>
      </c>
      <c r="AP236" s="68" t="s">
        <v>50</v>
      </c>
      <c r="AQ236" s="78" t="s">
        <v>50</v>
      </c>
    </row>
    <row r="237" spans="1:43" ht="46.5" customHeight="1" x14ac:dyDescent="0.35">
      <c r="A237" s="105">
        <v>389</v>
      </c>
      <c r="B237" s="124" t="s">
        <v>180</v>
      </c>
      <c r="C237" s="67" t="s">
        <v>48</v>
      </c>
      <c r="D237" s="125" t="s">
        <v>81</v>
      </c>
      <c r="E237" s="126">
        <v>11680</v>
      </c>
      <c r="F237" s="68" t="s">
        <v>50</v>
      </c>
      <c r="G237" s="68" t="s">
        <v>50</v>
      </c>
      <c r="H237" s="68">
        <v>0</v>
      </c>
      <c r="I237" s="68" t="s">
        <v>50</v>
      </c>
      <c r="J237" s="68" t="s">
        <v>50</v>
      </c>
      <c r="K237" s="68">
        <v>0</v>
      </c>
      <c r="L237" s="68" t="s">
        <v>50</v>
      </c>
      <c r="M237" s="68" t="s">
        <v>50</v>
      </c>
      <c r="N237" s="68">
        <v>0</v>
      </c>
      <c r="O237" s="68" t="s">
        <v>50</v>
      </c>
      <c r="P237" s="68" t="s">
        <v>50</v>
      </c>
      <c r="Q237" s="68">
        <v>0</v>
      </c>
      <c r="R237" s="68" t="s">
        <v>50</v>
      </c>
      <c r="S237" s="68" t="s">
        <v>50</v>
      </c>
      <c r="T237" s="68">
        <v>2632</v>
      </c>
      <c r="U237" s="68" t="s">
        <v>50</v>
      </c>
      <c r="V237" s="68" t="s">
        <v>50</v>
      </c>
      <c r="W237" s="114">
        <v>570</v>
      </c>
      <c r="X237" s="68" t="s">
        <v>50</v>
      </c>
      <c r="Y237" s="68" t="s">
        <v>50</v>
      </c>
      <c r="Z237" s="68">
        <v>1319</v>
      </c>
      <c r="AA237" s="68" t="s">
        <v>50</v>
      </c>
      <c r="AB237" s="68" t="s">
        <v>50</v>
      </c>
      <c r="AC237" s="68">
        <v>1564</v>
      </c>
      <c r="AD237" s="68" t="s">
        <v>50</v>
      </c>
      <c r="AE237" s="68" t="s">
        <v>50</v>
      </c>
      <c r="AF237" s="114">
        <v>6497</v>
      </c>
      <c r="AG237" s="103" t="s">
        <v>50</v>
      </c>
      <c r="AH237" s="103" t="s">
        <v>50</v>
      </c>
      <c r="AI237" s="103">
        <v>2712</v>
      </c>
      <c r="AJ237" s="103" t="s">
        <v>50</v>
      </c>
      <c r="AK237" s="103" t="s">
        <v>50</v>
      </c>
      <c r="AL237" s="114">
        <v>15294</v>
      </c>
      <c r="AM237" s="68" t="s">
        <v>50</v>
      </c>
      <c r="AN237" s="68" t="s">
        <v>50</v>
      </c>
      <c r="AO237" s="2">
        <f t="shared" si="17"/>
        <v>1.3094178082191781</v>
      </c>
      <c r="AP237" s="68" t="s">
        <v>50</v>
      </c>
      <c r="AQ237" s="78" t="s">
        <v>50</v>
      </c>
    </row>
    <row r="238" spans="1:43" ht="46.5" customHeight="1" x14ac:dyDescent="0.35">
      <c r="A238" s="105">
        <v>389</v>
      </c>
      <c r="B238" s="124" t="s">
        <v>181</v>
      </c>
      <c r="C238" s="67" t="s">
        <v>51</v>
      </c>
      <c r="D238" s="125" t="s">
        <v>81</v>
      </c>
      <c r="E238" s="126">
        <v>1839</v>
      </c>
      <c r="F238" s="68" t="s">
        <v>50</v>
      </c>
      <c r="G238" s="68" t="s">
        <v>50</v>
      </c>
      <c r="H238" s="68">
        <v>0</v>
      </c>
      <c r="I238" s="68" t="s">
        <v>50</v>
      </c>
      <c r="J238" s="68" t="s">
        <v>50</v>
      </c>
      <c r="K238" s="68">
        <v>0</v>
      </c>
      <c r="L238" s="68" t="s">
        <v>50</v>
      </c>
      <c r="M238" s="68" t="s">
        <v>50</v>
      </c>
      <c r="N238" s="68">
        <v>0</v>
      </c>
      <c r="O238" s="68" t="s">
        <v>50</v>
      </c>
      <c r="P238" s="68" t="s">
        <v>50</v>
      </c>
      <c r="Q238" s="68">
        <v>0</v>
      </c>
      <c r="R238" s="68" t="s">
        <v>50</v>
      </c>
      <c r="S238" s="68" t="s">
        <v>50</v>
      </c>
      <c r="T238" s="68">
        <v>414</v>
      </c>
      <c r="U238" s="68" t="s">
        <v>50</v>
      </c>
      <c r="V238" s="68" t="s">
        <v>50</v>
      </c>
      <c r="W238" s="114">
        <v>90</v>
      </c>
      <c r="X238" s="68" t="s">
        <v>50</v>
      </c>
      <c r="Y238" s="68" t="s">
        <v>50</v>
      </c>
      <c r="Z238" s="68">
        <v>207</v>
      </c>
      <c r="AA238" s="68" t="s">
        <v>50</v>
      </c>
      <c r="AB238" s="68" t="s">
        <v>50</v>
      </c>
      <c r="AC238" s="68">
        <v>350</v>
      </c>
      <c r="AD238" s="68" t="s">
        <v>50</v>
      </c>
      <c r="AE238" s="68" t="s">
        <v>50</v>
      </c>
      <c r="AF238" s="114">
        <v>291</v>
      </c>
      <c r="AG238" s="103" t="s">
        <v>50</v>
      </c>
      <c r="AH238" s="103" t="s">
        <v>50</v>
      </c>
      <c r="AI238" s="103">
        <v>1053</v>
      </c>
      <c r="AJ238" s="103" t="s">
        <v>50</v>
      </c>
      <c r="AK238" s="103" t="s">
        <v>50</v>
      </c>
      <c r="AL238" s="114">
        <v>2405</v>
      </c>
      <c r="AM238" s="68" t="s">
        <v>50</v>
      </c>
      <c r="AN238" s="68" t="s">
        <v>50</v>
      </c>
      <c r="AO238" s="2">
        <f t="shared" si="17"/>
        <v>1.3077759651984775</v>
      </c>
      <c r="AP238" s="68" t="s">
        <v>50</v>
      </c>
      <c r="AQ238" s="78" t="s">
        <v>50</v>
      </c>
    </row>
    <row r="239" spans="1:43" ht="46.5" customHeight="1" x14ac:dyDescent="0.35">
      <c r="A239" s="105">
        <v>140</v>
      </c>
      <c r="B239" s="124" t="s">
        <v>182</v>
      </c>
      <c r="C239" s="67" t="s">
        <v>48</v>
      </c>
      <c r="D239" s="125" t="s">
        <v>81</v>
      </c>
      <c r="E239" s="123">
        <v>52</v>
      </c>
      <c r="F239" s="68" t="s">
        <v>50</v>
      </c>
      <c r="G239" s="68" t="s">
        <v>50</v>
      </c>
      <c r="H239" s="68">
        <v>0</v>
      </c>
      <c r="I239" s="68" t="s">
        <v>50</v>
      </c>
      <c r="J239" s="68" t="s">
        <v>50</v>
      </c>
      <c r="K239" s="68">
        <v>0</v>
      </c>
      <c r="L239" s="68" t="s">
        <v>50</v>
      </c>
      <c r="M239" s="68" t="s">
        <v>50</v>
      </c>
      <c r="N239" s="68">
        <v>0</v>
      </c>
      <c r="O239" s="68" t="s">
        <v>50</v>
      </c>
      <c r="P239" s="68" t="s">
        <v>50</v>
      </c>
      <c r="Q239" s="68">
        <v>0</v>
      </c>
      <c r="R239" s="68" t="s">
        <v>50</v>
      </c>
      <c r="S239" s="68" t="s">
        <v>50</v>
      </c>
      <c r="T239" s="68">
        <v>0</v>
      </c>
      <c r="U239" s="68" t="s">
        <v>50</v>
      </c>
      <c r="V239" s="68" t="s">
        <v>50</v>
      </c>
      <c r="W239" s="114">
        <v>0</v>
      </c>
      <c r="X239" s="68" t="s">
        <v>50</v>
      </c>
      <c r="Y239" s="68" t="s">
        <v>50</v>
      </c>
      <c r="Z239" s="68">
        <v>0</v>
      </c>
      <c r="AA239" s="68" t="s">
        <v>50</v>
      </c>
      <c r="AB239" s="68" t="s">
        <v>50</v>
      </c>
      <c r="AC239" s="68">
        <v>0</v>
      </c>
      <c r="AD239" s="68" t="s">
        <v>50</v>
      </c>
      <c r="AE239" s="68" t="s">
        <v>50</v>
      </c>
      <c r="AF239" s="114">
        <v>0</v>
      </c>
      <c r="AG239" s="103" t="s">
        <v>50</v>
      </c>
      <c r="AH239" s="103" t="s">
        <v>50</v>
      </c>
      <c r="AI239" s="103">
        <v>52</v>
      </c>
      <c r="AJ239" s="103" t="s">
        <v>50</v>
      </c>
      <c r="AK239" s="103" t="s">
        <v>50</v>
      </c>
      <c r="AL239" s="114">
        <v>52</v>
      </c>
      <c r="AM239" s="68" t="s">
        <v>50</v>
      </c>
      <c r="AN239" s="68" t="s">
        <v>50</v>
      </c>
      <c r="AO239" s="2">
        <f t="shared" si="17"/>
        <v>1</v>
      </c>
      <c r="AP239" s="68" t="s">
        <v>50</v>
      </c>
      <c r="AQ239" s="78" t="s">
        <v>50</v>
      </c>
    </row>
    <row r="240" spans="1:43" ht="46.5" customHeight="1" x14ac:dyDescent="0.35">
      <c r="A240" s="105">
        <v>140</v>
      </c>
      <c r="B240" s="124" t="s">
        <v>182</v>
      </c>
      <c r="C240" s="67" t="s">
        <v>51</v>
      </c>
      <c r="D240" s="125" t="s">
        <v>81</v>
      </c>
      <c r="E240" s="123">
        <v>8</v>
      </c>
      <c r="F240" s="68" t="s">
        <v>50</v>
      </c>
      <c r="G240" s="68" t="s">
        <v>50</v>
      </c>
      <c r="H240" s="68">
        <v>0</v>
      </c>
      <c r="I240" s="68" t="s">
        <v>50</v>
      </c>
      <c r="J240" s="68" t="s">
        <v>50</v>
      </c>
      <c r="K240" s="68">
        <v>0</v>
      </c>
      <c r="L240" s="68" t="s">
        <v>50</v>
      </c>
      <c r="M240" s="68" t="s">
        <v>50</v>
      </c>
      <c r="N240" s="68">
        <v>0</v>
      </c>
      <c r="O240" s="68" t="s">
        <v>50</v>
      </c>
      <c r="P240" s="68" t="s">
        <v>50</v>
      </c>
      <c r="Q240" s="68">
        <v>0</v>
      </c>
      <c r="R240" s="68" t="s">
        <v>50</v>
      </c>
      <c r="S240" s="68" t="s">
        <v>50</v>
      </c>
      <c r="T240" s="68">
        <v>0</v>
      </c>
      <c r="U240" s="68" t="s">
        <v>50</v>
      </c>
      <c r="V240" s="68" t="s">
        <v>50</v>
      </c>
      <c r="W240" s="114">
        <v>0</v>
      </c>
      <c r="X240" s="68" t="s">
        <v>50</v>
      </c>
      <c r="Y240" s="68" t="s">
        <v>50</v>
      </c>
      <c r="Z240" s="68">
        <v>0</v>
      </c>
      <c r="AA240" s="68" t="s">
        <v>50</v>
      </c>
      <c r="AB240" s="68" t="s">
        <v>50</v>
      </c>
      <c r="AC240" s="68">
        <v>0</v>
      </c>
      <c r="AD240" s="68" t="s">
        <v>50</v>
      </c>
      <c r="AE240" s="68" t="s">
        <v>50</v>
      </c>
      <c r="AF240" s="114">
        <v>0</v>
      </c>
      <c r="AG240" s="103" t="s">
        <v>50</v>
      </c>
      <c r="AH240" s="103" t="s">
        <v>50</v>
      </c>
      <c r="AI240" s="103">
        <v>8</v>
      </c>
      <c r="AJ240" s="103" t="s">
        <v>50</v>
      </c>
      <c r="AK240" s="103" t="s">
        <v>50</v>
      </c>
      <c r="AL240" s="114">
        <v>8</v>
      </c>
      <c r="AM240" s="68" t="s">
        <v>50</v>
      </c>
      <c r="AN240" s="68" t="s">
        <v>50</v>
      </c>
      <c r="AO240" s="2">
        <f t="shared" si="17"/>
        <v>1</v>
      </c>
      <c r="AP240" s="68" t="s">
        <v>50</v>
      </c>
      <c r="AQ240" s="78" t="s">
        <v>50</v>
      </c>
    </row>
    <row r="241" spans="1:45" ht="46.5" customHeight="1" x14ac:dyDescent="0.35">
      <c r="A241" s="105">
        <v>336</v>
      </c>
      <c r="B241" s="124" t="s">
        <v>183</v>
      </c>
      <c r="C241" s="67" t="s">
        <v>48</v>
      </c>
      <c r="D241" s="125" t="s">
        <v>49</v>
      </c>
      <c r="E241" s="123">
        <v>553</v>
      </c>
      <c r="F241" s="68" t="s">
        <v>50</v>
      </c>
      <c r="G241" s="68" t="s">
        <v>50</v>
      </c>
      <c r="H241" s="68">
        <v>0</v>
      </c>
      <c r="I241" s="68" t="s">
        <v>50</v>
      </c>
      <c r="J241" s="68" t="s">
        <v>50</v>
      </c>
      <c r="K241" s="68">
        <v>0</v>
      </c>
      <c r="L241" s="68" t="s">
        <v>50</v>
      </c>
      <c r="M241" s="68" t="s">
        <v>50</v>
      </c>
      <c r="N241" s="68">
        <v>0</v>
      </c>
      <c r="O241" s="68" t="s">
        <v>50</v>
      </c>
      <c r="P241" s="68" t="s">
        <v>50</v>
      </c>
      <c r="Q241" s="68">
        <v>0</v>
      </c>
      <c r="R241" s="68" t="s">
        <v>50</v>
      </c>
      <c r="S241" s="68" t="s">
        <v>50</v>
      </c>
      <c r="T241" s="68">
        <v>0</v>
      </c>
      <c r="U241" s="68" t="s">
        <v>50</v>
      </c>
      <c r="V241" s="68" t="s">
        <v>50</v>
      </c>
      <c r="W241" s="114">
        <v>0</v>
      </c>
      <c r="X241" s="68" t="s">
        <v>50</v>
      </c>
      <c r="Y241" s="68" t="s">
        <v>50</v>
      </c>
      <c r="Z241" s="68">
        <v>0</v>
      </c>
      <c r="AA241" s="68" t="s">
        <v>50</v>
      </c>
      <c r="AB241" s="68" t="s">
        <v>50</v>
      </c>
      <c r="AC241" s="68">
        <v>0</v>
      </c>
      <c r="AD241" s="68" t="s">
        <v>50</v>
      </c>
      <c r="AE241" s="68" t="s">
        <v>50</v>
      </c>
      <c r="AF241" s="114">
        <f t="shared" si="18"/>
        <v>546</v>
      </c>
      <c r="AG241" s="103" t="s">
        <v>50</v>
      </c>
      <c r="AH241" s="103" t="s">
        <v>50</v>
      </c>
      <c r="AI241" s="103">
        <v>0</v>
      </c>
      <c r="AJ241" s="103" t="s">
        <v>50</v>
      </c>
      <c r="AK241" s="103" t="s">
        <v>50</v>
      </c>
      <c r="AL241" s="114">
        <v>546</v>
      </c>
      <c r="AM241" s="68" t="s">
        <v>50</v>
      </c>
      <c r="AN241" s="68" t="s">
        <v>50</v>
      </c>
      <c r="AO241" s="2">
        <f t="shared" si="17"/>
        <v>0.98734177215189878</v>
      </c>
      <c r="AP241" s="68" t="s">
        <v>50</v>
      </c>
      <c r="AQ241" s="78" t="s">
        <v>50</v>
      </c>
    </row>
    <row r="242" spans="1:45" ht="46.5" customHeight="1" x14ac:dyDescent="0.35">
      <c r="A242" s="105">
        <v>336</v>
      </c>
      <c r="B242" s="124" t="s">
        <v>183</v>
      </c>
      <c r="C242" s="67" t="s">
        <v>51</v>
      </c>
      <c r="D242" s="125" t="s">
        <v>49</v>
      </c>
      <c r="E242" s="123">
        <v>87</v>
      </c>
      <c r="F242" s="68" t="s">
        <v>50</v>
      </c>
      <c r="G242" s="68" t="s">
        <v>50</v>
      </c>
      <c r="H242" s="68">
        <v>0</v>
      </c>
      <c r="I242" s="68" t="s">
        <v>50</v>
      </c>
      <c r="J242" s="68" t="s">
        <v>50</v>
      </c>
      <c r="K242" s="68">
        <v>0</v>
      </c>
      <c r="L242" s="68" t="s">
        <v>50</v>
      </c>
      <c r="M242" s="68" t="s">
        <v>50</v>
      </c>
      <c r="N242" s="68">
        <v>0</v>
      </c>
      <c r="O242" s="68" t="s">
        <v>50</v>
      </c>
      <c r="P242" s="68" t="s">
        <v>50</v>
      </c>
      <c r="Q242" s="68">
        <v>0</v>
      </c>
      <c r="R242" s="68" t="s">
        <v>50</v>
      </c>
      <c r="S242" s="68" t="s">
        <v>50</v>
      </c>
      <c r="T242" s="68">
        <v>0</v>
      </c>
      <c r="U242" s="68" t="s">
        <v>50</v>
      </c>
      <c r="V242" s="68" t="s">
        <v>50</v>
      </c>
      <c r="W242" s="114">
        <v>0</v>
      </c>
      <c r="X242" s="68" t="s">
        <v>50</v>
      </c>
      <c r="Y242" s="68" t="s">
        <v>50</v>
      </c>
      <c r="Z242" s="68">
        <v>0</v>
      </c>
      <c r="AA242" s="68" t="s">
        <v>50</v>
      </c>
      <c r="AB242" s="68" t="s">
        <v>50</v>
      </c>
      <c r="AC242" s="68">
        <v>0</v>
      </c>
      <c r="AD242" s="68" t="s">
        <v>50</v>
      </c>
      <c r="AE242" s="68" t="s">
        <v>50</v>
      </c>
      <c r="AF242" s="114">
        <f t="shared" si="18"/>
        <v>86</v>
      </c>
      <c r="AG242" s="103" t="s">
        <v>50</v>
      </c>
      <c r="AH242" s="103" t="s">
        <v>50</v>
      </c>
      <c r="AI242" s="103">
        <v>0</v>
      </c>
      <c r="AJ242" s="103" t="s">
        <v>50</v>
      </c>
      <c r="AK242" s="103" t="s">
        <v>50</v>
      </c>
      <c r="AL242" s="114">
        <v>86</v>
      </c>
      <c r="AM242" s="68" t="s">
        <v>50</v>
      </c>
      <c r="AN242" s="68" t="s">
        <v>50</v>
      </c>
      <c r="AO242" s="2">
        <f t="shared" si="17"/>
        <v>0.9885057471264368</v>
      </c>
      <c r="AP242" s="68" t="s">
        <v>50</v>
      </c>
      <c r="AQ242" s="78" t="s">
        <v>50</v>
      </c>
    </row>
    <row r="243" spans="1:45" ht="46.5" customHeight="1" x14ac:dyDescent="0.35">
      <c r="A243" s="105">
        <v>337</v>
      </c>
      <c r="B243" s="124" t="s">
        <v>184</v>
      </c>
      <c r="C243" s="67" t="s">
        <v>48</v>
      </c>
      <c r="D243" s="125" t="s">
        <v>81</v>
      </c>
      <c r="E243" s="123">
        <v>1</v>
      </c>
      <c r="F243" s="68" t="s">
        <v>50</v>
      </c>
      <c r="G243" s="68" t="s">
        <v>50</v>
      </c>
      <c r="H243" s="68">
        <v>0</v>
      </c>
      <c r="I243" s="68" t="s">
        <v>50</v>
      </c>
      <c r="J243" s="68" t="s">
        <v>50</v>
      </c>
      <c r="K243" s="68">
        <v>0</v>
      </c>
      <c r="L243" s="68" t="s">
        <v>50</v>
      </c>
      <c r="M243" s="68" t="s">
        <v>50</v>
      </c>
      <c r="N243" s="68">
        <v>0</v>
      </c>
      <c r="O243" s="68" t="s">
        <v>50</v>
      </c>
      <c r="P243" s="68" t="s">
        <v>50</v>
      </c>
      <c r="Q243" s="68">
        <v>0</v>
      </c>
      <c r="R243" s="68" t="s">
        <v>50</v>
      </c>
      <c r="S243" s="68" t="s">
        <v>50</v>
      </c>
      <c r="T243" s="68">
        <v>0</v>
      </c>
      <c r="U243" s="68" t="s">
        <v>50</v>
      </c>
      <c r="V243" s="68" t="s">
        <v>50</v>
      </c>
      <c r="W243" s="114">
        <v>0</v>
      </c>
      <c r="X243" s="68" t="s">
        <v>50</v>
      </c>
      <c r="Y243" s="68" t="s">
        <v>50</v>
      </c>
      <c r="Z243" s="68">
        <v>0</v>
      </c>
      <c r="AA243" s="68" t="s">
        <v>50</v>
      </c>
      <c r="AB243" s="68" t="s">
        <v>50</v>
      </c>
      <c r="AC243" s="68">
        <v>1</v>
      </c>
      <c r="AD243" s="68" t="s">
        <v>50</v>
      </c>
      <c r="AE243" s="68" t="s">
        <v>50</v>
      </c>
      <c r="AF243" s="114">
        <f t="shared" si="18"/>
        <v>0</v>
      </c>
      <c r="AG243" s="103" t="s">
        <v>50</v>
      </c>
      <c r="AH243" s="103" t="s">
        <v>50</v>
      </c>
      <c r="AI243" s="103">
        <v>0</v>
      </c>
      <c r="AJ243" s="103" t="s">
        <v>50</v>
      </c>
      <c r="AK243" s="103" t="s">
        <v>50</v>
      </c>
      <c r="AL243" s="114">
        <v>1</v>
      </c>
      <c r="AM243" s="68" t="s">
        <v>50</v>
      </c>
      <c r="AN243" s="68" t="s">
        <v>50</v>
      </c>
      <c r="AO243" s="2">
        <f t="shared" si="17"/>
        <v>1</v>
      </c>
      <c r="AP243" s="68" t="s">
        <v>50</v>
      </c>
      <c r="AQ243" s="78" t="s">
        <v>50</v>
      </c>
    </row>
    <row r="244" spans="1:45" ht="46.5" customHeight="1" x14ac:dyDescent="0.35">
      <c r="A244" s="105">
        <v>337</v>
      </c>
      <c r="B244" s="124" t="s">
        <v>185</v>
      </c>
      <c r="C244" s="67" t="s">
        <v>51</v>
      </c>
      <c r="D244" s="125" t="s">
        <v>81</v>
      </c>
      <c r="E244" s="123">
        <v>1</v>
      </c>
      <c r="F244" s="68" t="s">
        <v>50</v>
      </c>
      <c r="G244" s="68" t="s">
        <v>50</v>
      </c>
      <c r="H244" s="68">
        <v>0</v>
      </c>
      <c r="I244" s="68" t="s">
        <v>50</v>
      </c>
      <c r="J244" s="68" t="s">
        <v>50</v>
      </c>
      <c r="K244" s="68">
        <v>0</v>
      </c>
      <c r="L244" s="68" t="s">
        <v>50</v>
      </c>
      <c r="M244" s="68" t="s">
        <v>50</v>
      </c>
      <c r="N244" s="68">
        <v>0</v>
      </c>
      <c r="O244" s="68" t="s">
        <v>50</v>
      </c>
      <c r="P244" s="68" t="s">
        <v>50</v>
      </c>
      <c r="Q244" s="68">
        <v>0</v>
      </c>
      <c r="R244" s="68" t="s">
        <v>50</v>
      </c>
      <c r="S244" s="68" t="s">
        <v>50</v>
      </c>
      <c r="T244" s="68">
        <v>0</v>
      </c>
      <c r="U244" s="68" t="s">
        <v>50</v>
      </c>
      <c r="V244" s="68" t="s">
        <v>50</v>
      </c>
      <c r="W244" s="114">
        <v>0</v>
      </c>
      <c r="X244" s="68" t="s">
        <v>50</v>
      </c>
      <c r="Y244" s="68" t="s">
        <v>50</v>
      </c>
      <c r="Z244" s="68">
        <v>0</v>
      </c>
      <c r="AA244" s="68" t="s">
        <v>50</v>
      </c>
      <c r="AB244" s="68" t="s">
        <v>50</v>
      </c>
      <c r="AC244" s="68">
        <v>0</v>
      </c>
      <c r="AD244" s="68" t="s">
        <v>50</v>
      </c>
      <c r="AE244" s="68" t="s">
        <v>50</v>
      </c>
      <c r="AF244" s="114">
        <f t="shared" si="18"/>
        <v>0</v>
      </c>
      <c r="AG244" s="103" t="s">
        <v>50</v>
      </c>
      <c r="AH244" s="103" t="s">
        <v>50</v>
      </c>
      <c r="AI244" s="103">
        <v>0</v>
      </c>
      <c r="AJ244" s="103" t="s">
        <v>50</v>
      </c>
      <c r="AK244" s="103" t="s">
        <v>50</v>
      </c>
      <c r="AL244" s="114">
        <v>0</v>
      </c>
      <c r="AM244" s="68" t="s">
        <v>50</v>
      </c>
      <c r="AN244" s="68" t="s">
        <v>50</v>
      </c>
      <c r="AO244" s="2">
        <f t="shared" si="17"/>
        <v>0</v>
      </c>
      <c r="AP244" s="68" t="s">
        <v>50</v>
      </c>
      <c r="AQ244" s="78" t="s">
        <v>50</v>
      </c>
    </row>
    <row r="245" spans="1:45" ht="46.5" customHeight="1" x14ac:dyDescent="0.35">
      <c r="A245" s="105">
        <v>338</v>
      </c>
      <c r="B245" s="124" t="s">
        <v>186</v>
      </c>
      <c r="C245" s="67" t="s">
        <v>48</v>
      </c>
      <c r="D245" s="125" t="s">
        <v>81</v>
      </c>
      <c r="E245" s="123">
        <v>13</v>
      </c>
      <c r="F245" s="68" t="s">
        <v>50</v>
      </c>
      <c r="G245" s="68" t="s">
        <v>50</v>
      </c>
      <c r="H245" s="68">
        <v>0</v>
      </c>
      <c r="I245" s="68" t="s">
        <v>50</v>
      </c>
      <c r="J245" s="68" t="s">
        <v>50</v>
      </c>
      <c r="K245" s="68">
        <v>0</v>
      </c>
      <c r="L245" s="68" t="s">
        <v>50</v>
      </c>
      <c r="M245" s="68" t="s">
        <v>50</v>
      </c>
      <c r="N245" s="68">
        <v>0</v>
      </c>
      <c r="O245" s="68" t="s">
        <v>50</v>
      </c>
      <c r="P245" s="68" t="s">
        <v>50</v>
      </c>
      <c r="Q245" s="68">
        <v>0</v>
      </c>
      <c r="R245" s="68" t="s">
        <v>50</v>
      </c>
      <c r="S245" s="68" t="s">
        <v>50</v>
      </c>
      <c r="T245" s="68">
        <v>0</v>
      </c>
      <c r="U245" s="68" t="s">
        <v>50</v>
      </c>
      <c r="V245" s="68" t="s">
        <v>50</v>
      </c>
      <c r="W245" s="114">
        <v>0</v>
      </c>
      <c r="X245" s="68" t="s">
        <v>50</v>
      </c>
      <c r="Y245" s="68" t="s">
        <v>50</v>
      </c>
      <c r="Z245" s="68">
        <v>0</v>
      </c>
      <c r="AA245" s="68" t="s">
        <v>50</v>
      </c>
      <c r="AB245" s="68" t="s">
        <v>50</v>
      </c>
      <c r="AC245" s="68">
        <v>15</v>
      </c>
      <c r="AD245" s="68" t="s">
        <v>50</v>
      </c>
      <c r="AE245" s="68" t="s">
        <v>50</v>
      </c>
      <c r="AF245" s="114">
        <f t="shared" si="18"/>
        <v>6</v>
      </c>
      <c r="AG245" s="103" t="s">
        <v>50</v>
      </c>
      <c r="AH245" s="103" t="s">
        <v>50</v>
      </c>
      <c r="AI245" s="103">
        <v>0</v>
      </c>
      <c r="AJ245" s="103" t="s">
        <v>50</v>
      </c>
      <c r="AK245" s="103" t="s">
        <v>50</v>
      </c>
      <c r="AL245" s="114">
        <v>21</v>
      </c>
      <c r="AM245" s="68" t="s">
        <v>50</v>
      </c>
      <c r="AN245" s="68" t="s">
        <v>50</v>
      </c>
      <c r="AO245" s="2">
        <f t="shared" si="17"/>
        <v>1.6153846153846154</v>
      </c>
      <c r="AP245" s="68" t="s">
        <v>50</v>
      </c>
      <c r="AQ245" s="78" t="s">
        <v>50</v>
      </c>
    </row>
    <row r="246" spans="1:45" ht="46.5" customHeight="1" x14ac:dyDescent="0.35">
      <c r="A246" s="105">
        <v>338</v>
      </c>
      <c r="B246" s="124" t="s">
        <v>186</v>
      </c>
      <c r="C246" s="67" t="s">
        <v>51</v>
      </c>
      <c r="D246" s="125" t="s">
        <v>81</v>
      </c>
      <c r="E246" s="123">
        <v>2</v>
      </c>
      <c r="F246" s="68" t="s">
        <v>50</v>
      </c>
      <c r="G246" s="68" t="s">
        <v>50</v>
      </c>
      <c r="H246" s="68">
        <v>0</v>
      </c>
      <c r="I246" s="68" t="s">
        <v>50</v>
      </c>
      <c r="J246" s="68" t="s">
        <v>50</v>
      </c>
      <c r="K246" s="68">
        <v>0</v>
      </c>
      <c r="L246" s="68" t="s">
        <v>50</v>
      </c>
      <c r="M246" s="68" t="s">
        <v>50</v>
      </c>
      <c r="N246" s="68">
        <v>0</v>
      </c>
      <c r="O246" s="68" t="s">
        <v>50</v>
      </c>
      <c r="P246" s="68" t="s">
        <v>50</v>
      </c>
      <c r="Q246" s="68">
        <v>0</v>
      </c>
      <c r="R246" s="68" t="s">
        <v>50</v>
      </c>
      <c r="S246" s="68" t="s">
        <v>50</v>
      </c>
      <c r="T246" s="68">
        <v>0</v>
      </c>
      <c r="U246" s="68" t="s">
        <v>50</v>
      </c>
      <c r="V246" s="68" t="s">
        <v>50</v>
      </c>
      <c r="W246" s="114">
        <v>0</v>
      </c>
      <c r="X246" s="68" t="s">
        <v>50</v>
      </c>
      <c r="Y246" s="68" t="s">
        <v>50</v>
      </c>
      <c r="Z246" s="68">
        <v>0</v>
      </c>
      <c r="AA246" s="68" t="s">
        <v>50</v>
      </c>
      <c r="AB246" s="68" t="s">
        <v>50</v>
      </c>
      <c r="AC246" s="68">
        <v>2</v>
      </c>
      <c r="AD246" s="68" t="s">
        <v>50</v>
      </c>
      <c r="AE246" s="68" t="s">
        <v>50</v>
      </c>
      <c r="AF246" s="114">
        <f t="shared" si="18"/>
        <v>1</v>
      </c>
      <c r="AG246" s="103" t="s">
        <v>50</v>
      </c>
      <c r="AH246" s="103" t="s">
        <v>50</v>
      </c>
      <c r="AI246" s="103">
        <v>0</v>
      </c>
      <c r="AJ246" s="103" t="s">
        <v>50</v>
      </c>
      <c r="AK246" s="103" t="s">
        <v>50</v>
      </c>
      <c r="AL246" s="114">
        <v>3</v>
      </c>
      <c r="AM246" s="68" t="s">
        <v>50</v>
      </c>
      <c r="AN246" s="68" t="s">
        <v>50</v>
      </c>
      <c r="AO246" s="2">
        <f t="shared" si="17"/>
        <v>1.5</v>
      </c>
      <c r="AP246" s="68" t="s">
        <v>50</v>
      </c>
      <c r="AQ246" s="78" t="s">
        <v>50</v>
      </c>
    </row>
    <row r="247" spans="1:45" ht="46.5" customHeight="1" x14ac:dyDescent="0.35">
      <c r="A247" s="105">
        <v>339</v>
      </c>
      <c r="B247" s="124" t="s">
        <v>187</v>
      </c>
      <c r="C247" s="67" t="s">
        <v>48</v>
      </c>
      <c r="D247" s="125" t="s">
        <v>49</v>
      </c>
      <c r="E247" s="127">
        <v>24570</v>
      </c>
      <c r="F247" s="68" t="s">
        <v>50</v>
      </c>
      <c r="G247" s="68" t="s">
        <v>50</v>
      </c>
      <c r="H247" s="68">
        <v>0</v>
      </c>
      <c r="I247" s="68" t="s">
        <v>50</v>
      </c>
      <c r="J247" s="68" t="s">
        <v>50</v>
      </c>
      <c r="K247" s="68">
        <v>0</v>
      </c>
      <c r="L247" s="68" t="s">
        <v>50</v>
      </c>
      <c r="M247" s="68" t="s">
        <v>50</v>
      </c>
      <c r="N247" s="68">
        <v>0</v>
      </c>
      <c r="O247" s="68" t="s">
        <v>50</v>
      </c>
      <c r="P247" s="68" t="s">
        <v>50</v>
      </c>
      <c r="Q247" s="68">
        <v>0</v>
      </c>
      <c r="R247" s="68" t="s">
        <v>50</v>
      </c>
      <c r="S247" s="68" t="s">
        <v>50</v>
      </c>
      <c r="T247" s="68">
        <v>0</v>
      </c>
      <c r="U247" s="68" t="s">
        <v>50</v>
      </c>
      <c r="V247" s="68" t="s">
        <v>50</v>
      </c>
      <c r="W247" s="114">
        <v>0</v>
      </c>
      <c r="X247" s="68" t="s">
        <v>50</v>
      </c>
      <c r="Y247" s="68" t="s">
        <v>50</v>
      </c>
      <c r="Z247" s="68">
        <v>0</v>
      </c>
      <c r="AA247" s="68" t="s">
        <v>50</v>
      </c>
      <c r="AB247" s="68" t="s">
        <v>50</v>
      </c>
      <c r="AC247" s="68">
        <v>0</v>
      </c>
      <c r="AD247" s="68" t="s">
        <v>50</v>
      </c>
      <c r="AE247" s="68" t="s">
        <v>50</v>
      </c>
      <c r="AF247" s="114">
        <f t="shared" si="18"/>
        <v>25945</v>
      </c>
      <c r="AG247" s="103" t="s">
        <v>50</v>
      </c>
      <c r="AH247" s="103" t="s">
        <v>50</v>
      </c>
      <c r="AI247" s="103">
        <v>21407</v>
      </c>
      <c r="AJ247" s="103" t="s">
        <v>50</v>
      </c>
      <c r="AK247" s="103" t="s">
        <v>50</v>
      </c>
      <c r="AL247" s="114">
        <v>25945</v>
      </c>
      <c r="AM247" s="68" t="s">
        <v>50</v>
      </c>
      <c r="AN247" s="68" t="s">
        <v>50</v>
      </c>
      <c r="AO247" s="2">
        <f t="shared" si="17"/>
        <v>1.0559625559625561</v>
      </c>
      <c r="AP247" s="68" t="s">
        <v>50</v>
      </c>
      <c r="AQ247" s="78" t="s">
        <v>50</v>
      </c>
    </row>
    <row r="248" spans="1:45" ht="46.5" customHeight="1" x14ac:dyDescent="0.35">
      <c r="A248" s="105">
        <v>339</v>
      </c>
      <c r="B248" s="124" t="s">
        <v>187</v>
      </c>
      <c r="C248" s="67" t="s">
        <v>51</v>
      </c>
      <c r="D248" s="125" t="s">
        <v>49</v>
      </c>
      <c r="E248" s="123">
        <v>3864</v>
      </c>
      <c r="F248" s="68" t="s">
        <v>50</v>
      </c>
      <c r="G248" s="68" t="s">
        <v>50</v>
      </c>
      <c r="H248" s="68">
        <v>0</v>
      </c>
      <c r="I248" s="68" t="s">
        <v>50</v>
      </c>
      <c r="J248" s="68" t="s">
        <v>50</v>
      </c>
      <c r="K248" s="68">
        <v>0</v>
      </c>
      <c r="L248" s="68" t="s">
        <v>50</v>
      </c>
      <c r="M248" s="68" t="s">
        <v>50</v>
      </c>
      <c r="N248" s="68">
        <v>0</v>
      </c>
      <c r="O248" s="68" t="s">
        <v>50</v>
      </c>
      <c r="P248" s="68" t="s">
        <v>50</v>
      </c>
      <c r="Q248" s="68">
        <v>0</v>
      </c>
      <c r="R248" s="68" t="s">
        <v>50</v>
      </c>
      <c r="S248" s="68" t="s">
        <v>50</v>
      </c>
      <c r="T248" s="68">
        <v>0</v>
      </c>
      <c r="U248" s="68" t="s">
        <v>50</v>
      </c>
      <c r="V248" s="68" t="s">
        <v>50</v>
      </c>
      <c r="W248" s="114">
        <v>0</v>
      </c>
      <c r="X248" s="68" t="s">
        <v>50</v>
      </c>
      <c r="Y248" s="68" t="s">
        <v>50</v>
      </c>
      <c r="Z248" s="68">
        <v>0</v>
      </c>
      <c r="AA248" s="68" t="s">
        <v>50</v>
      </c>
      <c r="AB248" s="68" t="s">
        <v>50</v>
      </c>
      <c r="AC248" s="68">
        <v>0</v>
      </c>
      <c r="AD248" s="68" t="s">
        <v>50</v>
      </c>
      <c r="AE248" s="68" t="s">
        <v>50</v>
      </c>
      <c r="AF248" s="114">
        <v>714</v>
      </c>
      <c r="AG248" s="103" t="s">
        <v>50</v>
      </c>
      <c r="AH248" s="103" t="s">
        <v>50</v>
      </c>
      <c r="AI248" s="103">
        <v>3366</v>
      </c>
      <c r="AJ248" s="103" t="s">
        <v>50</v>
      </c>
      <c r="AK248" s="103" t="s">
        <v>50</v>
      </c>
      <c r="AL248" s="114">
        <v>4080</v>
      </c>
      <c r="AM248" s="68" t="s">
        <v>50</v>
      </c>
      <c r="AN248" s="68" t="s">
        <v>50</v>
      </c>
      <c r="AO248" s="2">
        <f t="shared" si="17"/>
        <v>1.0559006211180124</v>
      </c>
      <c r="AP248" s="68" t="s">
        <v>50</v>
      </c>
      <c r="AQ248" s="78" t="s">
        <v>50</v>
      </c>
    </row>
    <row r="249" spans="1:45" s="59" customFormat="1" ht="46.5" customHeight="1" x14ac:dyDescent="0.35">
      <c r="A249" s="105" t="s">
        <v>70</v>
      </c>
      <c r="B249" s="124" t="s">
        <v>141</v>
      </c>
      <c r="C249" s="67" t="s">
        <v>48</v>
      </c>
      <c r="D249" s="125" t="s">
        <v>72</v>
      </c>
      <c r="E249" s="128">
        <v>15187534.67</v>
      </c>
      <c r="F249" s="68" t="s">
        <v>50</v>
      </c>
      <c r="G249" s="68" t="s">
        <v>50</v>
      </c>
      <c r="H249" s="68">
        <v>0</v>
      </c>
      <c r="I249" s="68" t="s">
        <v>50</v>
      </c>
      <c r="J249" s="68" t="s">
        <v>50</v>
      </c>
      <c r="K249" s="68">
        <v>0</v>
      </c>
      <c r="L249" s="68" t="s">
        <v>50</v>
      </c>
      <c r="M249" s="68" t="s">
        <v>50</v>
      </c>
      <c r="N249" s="68">
        <v>0</v>
      </c>
      <c r="O249" s="68" t="s">
        <v>50</v>
      </c>
      <c r="P249" s="68" t="s">
        <v>50</v>
      </c>
      <c r="Q249" s="68">
        <v>0</v>
      </c>
      <c r="R249" s="68" t="s">
        <v>50</v>
      </c>
      <c r="S249" s="68" t="s">
        <v>50</v>
      </c>
      <c r="T249" s="68">
        <v>0</v>
      </c>
      <c r="U249" s="68" t="s">
        <v>50</v>
      </c>
      <c r="V249" s="68" t="s">
        <v>50</v>
      </c>
      <c r="W249" s="68">
        <v>0</v>
      </c>
      <c r="X249" s="68" t="s">
        <v>50</v>
      </c>
      <c r="Y249" s="68" t="s">
        <v>50</v>
      </c>
      <c r="Z249" s="68">
        <v>0</v>
      </c>
      <c r="AA249" s="68" t="s">
        <v>50</v>
      </c>
      <c r="AB249" s="68" t="s">
        <v>50</v>
      </c>
      <c r="AC249" s="68">
        <f>23570867/4.2738</f>
        <v>5515201.2260751557</v>
      </c>
      <c r="AD249" s="68" t="s">
        <v>50</v>
      </c>
      <c r="AE249" s="68" t="s">
        <v>50</v>
      </c>
      <c r="AF249" s="68">
        <f>50233699/4.2738</f>
        <v>11753872.198043896</v>
      </c>
      <c r="AG249" s="103" t="s">
        <v>50</v>
      </c>
      <c r="AH249" s="103" t="s">
        <v>50</v>
      </c>
      <c r="AI249" s="103">
        <v>0</v>
      </c>
      <c r="AJ249" s="103" t="s">
        <v>50</v>
      </c>
      <c r="AK249" s="103" t="s">
        <v>50</v>
      </c>
      <c r="AL249" s="129">
        <f>5515201.2+11753872.2</f>
        <v>17269073.399999999</v>
      </c>
      <c r="AM249" s="68" t="s">
        <v>50</v>
      </c>
      <c r="AN249" s="68" t="s">
        <v>50</v>
      </c>
      <c r="AO249" s="2">
        <f t="shared" si="17"/>
        <v>1.1370557351952368</v>
      </c>
      <c r="AP249" s="68" t="s">
        <v>50</v>
      </c>
      <c r="AQ249" s="78" t="s">
        <v>50</v>
      </c>
    </row>
    <row r="250" spans="1:45" ht="46.5" customHeight="1" x14ac:dyDescent="0.35">
      <c r="A250" s="105" t="s">
        <v>70</v>
      </c>
      <c r="B250" s="124" t="s">
        <v>141</v>
      </c>
      <c r="C250" s="67" t="s">
        <v>51</v>
      </c>
      <c r="D250" s="125" t="s">
        <v>72</v>
      </c>
      <c r="E250" s="128">
        <v>2388596.1800000002</v>
      </c>
      <c r="F250" s="68" t="s">
        <v>50</v>
      </c>
      <c r="G250" s="68" t="s">
        <v>50</v>
      </c>
      <c r="H250" s="68">
        <v>0</v>
      </c>
      <c r="I250" s="68" t="s">
        <v>50</v>
      </c>
      <c r="J250" s="68" t="s">
        <v>50</v>
      </c>
      <c r="K250" s="68">
        <v>0</v>
      </c>
      <c r="L250" s="68" t="s">
        <v>50</v>
      </c>
      <c r="M250" s="68" t="s">
        <v>50</v>
      </c>
      <c r="N250" s="68">
        <v>0</v>
      </c>
      <c r="O250" s="68" t="s">
        <v>50</v>
      </c>
      <c r="P250" s="68" t="s">
        <v>50</v>
      </c>
      <c r="Q250" s="68">
        <v>0</v>
      </c>
      <c r="R250" s="68" t="s">
        <v>50</v>
      </c>
      <c r="S250" s="68" t="s">
        <v>50</v>
      </c>
      <c r="T250" s="68">
        <v>0</v>
      </c>
      <c r="U250" s="68" t="s">
        <v>50</v>
      </c>
      <c r="V250" s="68" t="s">
        <v>50</v>
      </c>
      <c r="W250" s="68">
        <v>0</v>
      </c>
      <c r="X250" s="68" t="s">
        <v>50</v>
      </c>
      <c r="Y250" s="68" t="s">
        <v>50</v>
      </c>
      <c r="Z250" s="68">
        <v>0</v>
      </c>
      <c r="AA250" s="68" t="s">
        <v>50</v>
      </c>
      <c r="AB250" s="68" t="s">
        <v>50</v>
      </c>
      <c r="AC250" s="68">
        <f>3707072/4.2738</f>
        <v>867394.82427816</v>
      </c>
      <c r="AD250" s="68" t="s">
        <v>50</v>
      </c>
      <c r="AE250" s="68" t="s">
        <v>50</v>
      </c>
      <c r="AF250" s="68">
        <f>7900428/4.2738</f>
        <v>1848572.2308016287</v>
      </c>
      <c r="AG250" s="103" t="s">
        <v>50</v>
      </c>
      <c r="AH250" s="103" t="s">
        <v>50</v>
      </c>
      <c r="AI250" s="103">
        <v>0</v>
      </c>
      <c r="AJ250" s="103" t="s">
        <v>50</v>
      </c>
      <c r="AK250" s="103" t="s">
        <v>50</v>
      </c>
      <c r="AL250" s="129">
        <f>867394.8+1848572.2</f>
        <v>2715967</v>
      </c>
      <c r="AM250" s="68" t="s">
        <v>50</v>
      </c>
      <c r="AN250" s="68" t="s">
        <v>50</v>
      </c>
      <c r="AO250" s="2">
        <f t="shared" si="17"/>
        <v>1.1370557412513318</v>
      </c>
      <c r="AP250" s="68" t="s">
        <v>50</v>
      </c>
      <c r="AQ250" s="78" t="s">
        <v>50</v>
      </c>
      <c r="AS250" s="104"/>
    </row>
    <row r="251" spans="1:45" ht="46.5" customHeight="1" x14ac:dyDescent="0.35">
      <c r="A251" s="105" t="s">
        <v>68</v>
      </c>
      <c r="B251" s="124" t="s">
        <v>143</v>
      </c>
      <c r="C251" s="67" t="s">
        <v>48</v>
      </c>
      <c r="D251" s="125" t="s">
        <v>49</v>
      </c>
      <c r="E251" s="128">
        <v>19432</v>
      </c>
      <c r="F251" s="68" t="s">
        <v>50</v>
      </c>
      <c r="G251" s="68" t="s">
        <v>50</v>
      </c>
      <c r="H251" s="68">
        <v>0</v>
      </c>
      <c r="I251" s="68" t="s">
        <v>50</v>
      </c>
      <c r="J251" s="68" t="s">
        <v>50</v>
      </c>
      <c r="K251" s="68">
        <v>0</v>
      </c>
      <c r="L251" s="68" t="s">
        <v>50</v>
      </c>
      <c r="M251" s="68" t="s">
        <v>50</v>
      </c>
      <c r="N251" s="68">
        <v>0</v>
      </c>
      <c r="O251" s="68" t="s">
        <v>50</v>
      </c>
      <c r="P251" s="68" t="s">
        <v>50</v>
      </c>
      <c r="Q251" s="68">
        <v>0</v>
      </c>
      <c r="R251" s="68" t="s">
        <v>50</v>
      </c>
      <c r="S251" s="68" t="s">
        <v>50</v>
      </c>
      <c r="T251" s="68">
        <v>0</v>
      </c>
      <c r="U251" s="68" t="s">
        <v>50</v>
      </c>
      <c r="V251" s="68" t="s">
        <v>50</v>
      </c>
      <c r="W251" s="68">
        <v>0</v>
      </c>
      <c r="X251" s="68" t="s">
        <v>50</v>
      </c>
      <c r="Y251" s="68" t="s">
        <v>50</v>
      </c>
      <c r="Z251" s="68">
        <v>0</v>
      </c>
      <c r="AA251" s="68" t="s">
        <v>50</v>
      </c>
      <c r="AB251" s="68" t="s">
        <v>50</v>
      </c>
      <c r="AC251" s="68">
        <v>476</v>
      </c>
      <c r="AD251" s="68" t="s">
        <v>50</v>
      </c>
      <c r="AE251" s="68" t="s">
        <v>50</v>
      </c>
      <c r="AF251" s="114">
        <v>9251</v>
      </c>
      <c r="AG251" s="103" t="s">
        <v>50</v>
      </c>
      <c r="AH251" s="103" t="s">
        <v>50</v>
      </c>
      <c r="AI251" s="103">
        <f>21410-9251-476</f>
        <v>11683</v>
      </c>
      <c r="AJ251" s="103" t="s">
        <v>50</v>
      </c>
      <c r="AK251" s="103" t="s">
        <v>50</v>
      </c>
      <c r="AL251" s="114">
        <v>21410</v>
      </c>
      <c r="AM251" s="68" t="s">
        <v>50</v>
      </c>
      <c r="AN251" s="68" t="s">
        <v>50</v>
      </c>
      <c r="AO251" s="2">
        <f t="shared" si="17"/>
        <v>1.1017908604363935</v>
      </c>
      <c r="AP251" s="68" t="s">
        <v>50</v>
      </c>
      <c r="AQ251" s="78" t="s">
        <v>50</v>
      </c>
      <c r="AS251" s="104"/>
    </row>
    <row r="252" spans="1:45" ht="46.5" customHeight="1" x14ac:dyDescent="0.35">
      <c r="A252" s="105" t="s">
        <v>68</v>
      </c>
      <c r="B252" s="124" t="s">
        <v>143</v>
      </c>
      <c r="C252" s="67" t="s">
        <v>51</v>
      </c>
      <c r="D252" s="125" t="s">
        <v>49</v>
      </c>
      <c r="E252" s="128">
        <v>3068</v>
      </c>
      <c r="F252" s="68" t="s">
        <v>50</v>
      </c>
      <c r="G252" s="68" t="s">
        <v>50</v>
      </c>
      <c r="H252" s="68">
        <v>0</v>
      </c>
      <c r="I252" s="68" t="s">
        <v>50</v>
      </c>
      <c r="J252" s="68" t="s">
        <v>50</v>
      </c>
      <c r="K252" s="68">
        <v>0</v>
      </c>
      <c r="L252" s="68" t="s">
        <v>50</v>
      </c>
      <c r="M252" s="68" t="s">
        <v>50</v>
      </c>
      <c r="N252" s="68">
        <v>0</v>
      </c>
      <c r="O252" s="68" t="s">
        <v>50</v>
      </c>
      <c r="P252" s="68" t="s">
        <v>50</v>
      </c>
      <c r="Q252" s="68">
        <v>0</v>
      </c>
      <c r="R252" s="68" t="s">
        <v>50</v>
      </c>
      <c r="S252" s="68" t="s">
        <v>50</v>
      </c>
      <c r="T252" s="68">
        <v>0</v>
      </c>
      <c r="U252" s="68" t="s">
        <v>50</v>
      </c>
      <c r="V252" s="68" t="s">
        <v>50</v>
      </c>
      <c r="W252" s="68">
        <v>0</v>
      </c>
      <c r="X252" s="68" t="s">
        <v>50</v>
      </c>
      <c r="Y252" s="68" t="s">
        <v>50</v>
      </c>
      <c r="Z252" s="68">
        <v>0</v>
      </c>
      <c r="AA252" s="68" t="s">
        <v>50</v>
      </c>
      <c r="AB252" s="68" t="s">
        <v>50</v>
      </c>
      <c r="AC252" s="68">
        <f>551-476</f>
        <v>75</v>
      </c>
      <c r="AD252" s="68" t="s">
        <v>50</v>
      </c>
      <c r="AE252" s="68" t="s">
        <v>50</v>
      </c>
      <c r="AF252" s="114">
        <v>1455</v>
      </c>
      <c r="AG252" s="103" t="s">
        <v>50</v>
      </c>
      <c r="AH252" s="103" t="s">
        <v>50</v>
      </c>
      <c r="AI252" s="103">
        <f>3367-1455-75</f>
        <v>1837</v>
      </c>
      <c r="AJ252" s="103" t="s">
        <v>50</v>
      </c>
      <c r="AK252" s="103" t="s">
        <v>50</v>
      </c>
      <c r="AL252" s="114">
        <v>3367</v>
      </c>
      <c r="AM252" s="68" t="s">
        <v>50</v>
      </c>
      <c r="AN252" s="68" t="s">
        <v>50</v>
      </c>
      <c r="AO252" s="2">
        <f t="shared" si="17"/>
        <v>1.097457627118644</v>
      </c>
      <c r="AP252" s="68" t="s">
        <v>50</v>
      </c>
      <c r="AQ252" s="78" t="s">
        <v>50</v>
      </c>
      <c r="AS252" s="104"/>
    </row>
    <row r="253" spans="1:45" ht="46.5" customHeight="1" x14ac:dyDescent="0.35">
      <c r="A253" s="105" t="s">
        <v>145</v>
      </c>
      <c r="B253" s="124" t="s">
        <v>146</v>
      </c>
      <c r="C253" s="67" t="s">
        <v>48</v>
      </c>
      <c r="D253" s="125" t="s">
        <v>81</v>
      </c>
      <c r="E253" s="128">
        <v>104</v>
      </c>
      <c r="F253" s="68" t="s">
        <v>50</v>
      </c>
      <c r="G253" s="68" t="s">
        <v>50</v>
      </c>
      <c r="H253" s="68">
        <v>0</v>
      </c>
      <c r="I253" s="68" t="s">
        <v>50</v>
      </c>
      <c r="J253" s="68" t="s">
        <v>50</v>
      </c>
      <c r="K253" s="68">
        <v>0</v>
      </c>
      <c r="L253" s="68" t="s">
        <v>50</v>
      </c>
      <c r="M253" s="68" t="s">
        <v>50</v>
      </c>
      <c r="N253" s="68">
        <v>0</v>
      </c>
      <c r="O253" s="68" t="s">
        <v>50</v>
      </c>
      <c r="P253" s="68" t="s">
        <v>50</v>
      </c>
      <c r="Q253" s="68">
        <v>0</v>
      </c>
      <c r="R253" s="68" t="s">
        <v>50</v>
      </c>
      <c r="S253" s="68" t="s">
        <v>50</v>
      </c>
      <c r="T253" s="68">
        <v>0</v>
      </c>
      <c r="U253" s="68" t="s">
        <v>50</v>
      </c>
      <c r="V253" s="68" t="s">
        <v>50</v>
      </c>
      <c r="W253" s="68">
        <v>0</v>
      </c>
      <c r="X253" s="68" t="s">
        <v>50</v>
      </c>
      <c r="Y253" s="68" t="s">
        <v>50</v>
      </c>
      <c r="Z253" s="68">
        <v>0</v>
      </c>
      <c r="AA253" s="68" t="s">
        <v>50</v>
      </c>
      <c r="AB253" s="68" t="s">
        <v>50</v>
      </c>
      <c r="AC253" s="68">
        <v>1</v>
      </c>
      <c r="AD253" s="68" t="s">
        <v>50</v>
      </c>
      <c r="AE253" s="68" t="s">
        <v>50</v>
      </c>
      <c r="AF253" s="114">
        <v>52</v>
      </c>
      <c r="AG253" s="103" t="s">
        <v>50</v>
      </c>
      <c r="AH253" s="103" t="s">
        <v>50</v>
      </c>
      <c r="AI253" s="103">
        <v>47</v>
      </c>
      <c r="AJ253" s="103" t="s">
        <v>50</v>
      </c>
      <c r="AK253" s="103" t="s">
        <v>50</v>
      </c>
      <c r="AL253" s="114">
        <v>100</v>
      </c>
      <c r="AM253" s="68" t="s">
        <v>50</v>
      </c>
      <c r="AN253" s="68" t="s">
        <v>50</v>
      </c>
      <c r="AO253" s="2">
        <f t="shared" si="17"/>
        <v>0.96153846153846156</v>
      </c>
      <c r="AP253" s="68" t="s">
        <v>50</v>
      </c>
      <c r="AQ253" s="78" t="s">
        <v>50</v>
      </c>
      <c r="AS253" s="104"/>
    </row>
    <row r="254" spans="1:45" ht="46.5" customHeight="1" x14ac:dyDescent="0.35">
      <c r="A254" s="105" t="s">
        <v>145</v>
      </c>
      <c r="B254" s="124" t="s">
        <v>146</v>
      </c>
      <c r="C254" s="67" t="s">
        <v>51</v>
      </c>
      <c r="D254" s="125" t="s">
        <v>81</v>
      </c>
      <c r="E254" s="128">
        <v>16</v>
      </c>
      <c r="F254" s="68" t="s">
        <v>50</v>
      </c>
      <c r="G254" s="68" t="s">
        <v>50</v>
      </c>
      <c r="H254" s="68">
        <v>0</v>
      </c>
      <c r="I254" s="68" t="s">
        <v>50</v>
      </c>
      <c r="J254" s="68" t="s">
        <v>50</v>
      </c>
      <c r="K254" s="68">
        <v>0</v>
      </c>
      <c r="L254" s="68" t="s">
        <v>50</v>
      </c>
      <c r="M254" s="68" t="s">
        <v>50</v>
      </c>
      <c r="N254" s="68">
        <v>0</v>
      </c>
      <c r="O254" s="68" t="s">
        <v>50</v>
      </c>
      <c r="P254" s="68" t="s">
        <v>50</v>
      </c>
      <c r="Q254" s="68">
        <v>0</v>
      </c>
      <c r="R254" s="68" t="s">
        <v>50</v>
      </c>
      <c r="S254" s="68" t="s">
        <v>50</v>
      </c>
      <c r="T254" s="68">
        <v>0</v>
      </c>
      <c r="U254" s="68" t="s">
        <v>50</v>
      </c>
      <c r="V254" s="68" t="s">
        <v>50</v>
      </c>
      <c r="W254" s="68">
        <v>0</v>
      </c>
      <c r="X254" s="68" t="s">
        <v>50</v>
      </c>
      <c r="Y254" s="68" t="s">
        <v>50</v>
      </c>
      <c r="Z254" s="68">
        <v>0</v>
      </c>
      <c r="AA254" s="68" t="s">
        <v>50</v>
      </c>
      <c r="AB254" s="68" t="s">
        <v>50</v>
      </c>
      <c r="AC254" s="68">
        <v>0</v>
      </c>
      <c r="AD254" s="68" t="s">
        <v>50</v>
      </c>
      <c r="AE254" s="68" t="s">
        <v>50</v>
      </c>
      <c r="AF254" s="114">
        <v>8</v>
      </c>
      <c r="AG254" s="103" t="s">
        <v>50</v>
      </c>
      <c r="AH254" s="103" t="s">
        <v>50</v>
      </c>
      <c r="AI254" s="103">
        <v>8</v>
      </c>
      <c r="AJ254" s="103" t="s">
        <v>50</v>
      </c>
      <c r="AK254" s="103" t="s">
        <v>50</v>
      </c>
      <c r="AL254" s="114">
        <v>16</v>
      </c>
      <c r="AM254" s="68" t="s">
        <v>50</v>
      </c>
      <c r="AN254" s="68" t="s">
        <v>50</v>
      </c>
      <c r="AO254" s="2">
        <f t="shared" si="17"/>
        <v>1</v>
      </c>
      <c r="AP254" s="68" t="s">
        <v>50</v>
      </c>
      <c r="AQ254" s="78" t="s">
        <v>50</v>
      </c>
      <c r="AS254" s="104"/>
    </row>
    <row r="255" spans="1:45" ht="46.5" customHeight="1" x14ac:dyDescent="0.35">
      <c r="A255" s="107" t="s">
        <v>188</v>
      </c>
      <c r="B255" s="130" t="s">
        <v>189</v>
      </c>
      <c r="C255" s="67" t="s">
        <v>48</v>
      </c>
      <c r="D255" s="131" t="s">
        <v>72</v>
      </c>
      <c r="E255" s="132">
        <v>418587.46</v>
      </c>
      <c r="F255" s="68" t="s">
        <v>50</v>
      </c>
      <c r="G255" s="68" t="s">
        <v>50</v>
      </c>
      <c r="H255" s="98">
        <v>0</v>
      </c>
      <c r="I255" s="68" t="s">
        <v>50</v>
      </c>
      <c r="J255" s="68" t="s">
        <v>50</v>
      </c>
      <c r="K255" s="98">
        <v>0</v>
      </c>
      <c r="L255" s="68" t="s">
        <v>50</v>
      </c>
      <c r="M255" s="68" t="s">
        <v>50</v>
      </c>
      <c r="N255" s="98">
        <v>0</v>
      </c>
      <c r="O255" s="68" t="s">
        <v>50</v>
      </c>
      <c r="P255" s="68" t="s">
        <v>50</v>
      </c>
      <c r="Q255" s="98">
        <v>0</v>
      </c>
      <c r="R255" s="68" t="s">
        <v>50</v>
      </c>
      <c r="S255" s="68" t="s">
        <v>50</v>
      </c>
      <c r="T255" s="98">
        <v>0</v>
      </c>
      <c r="U255" s="68" t="s">
        <v>50</v>
      </c>
      <c r="V255" s="68" t="s">
        <v>50</v>
      </c>
      <c r="W255" s="98">
        <v>0</v>
      </c>
      <c r="X255" s="68" t="s">
        <v>50</v>
      </c>
      <c r="Y255" s="68" t="s">
        <v>50</v>
      </c>
      <c r="Z255" s="98">
        <v>0</v>
      </c>
      <c r="AA255" s="68" t="s">
        <v>50</v>
      </c>
      <c r="AB255" s="68" t="s">
        <v>50</v>
      </c>
      <c r="AC255" s="98">
        <v>0</v>
      </c>
      <c r="AD255" s="68" t="s">
        <v>50</v>
      </c>
      <c r="AE255" s="68" t="s">
        <v>50</v>
      </c>
      <c r="AF255" s="98">
        <v>0</v>
      </c>
      <c r="AG255" s="68" t="s">
        <v>50</v>
      </c>
      <c r="AH255" s="68" t="s">
        <v>50</v>
      </c>
      <c r="AI255" s="98">
        <f>2112175/4.2738</f>
        <v>494214.75033927656</v>
      </c>
      <c r="AJ255" s="68" t="s">
        <v>50</v>
      </c>
      <c r="AK255" s="68" t="s">
        <v>50</v>
      </c>
      <c r="AL255" s="98">
        <v>494214.7</v>
      </c>
      <c r="AM255" s="68" t="s">
        <v>50</v>
      </c>
      <c r="AN255" s="68" t="s">
        <v>50</v>
      </c>
      <c r="AO255" s="2">
        <f t="shared" si="17"/>
        <v>1.1806724931511325</v>
      </c>
      <c r="AP255" s="68" t="s">
        <v>50</v>
      </c>
      <c r="AQ255" s="68" t="s">
        <v>50</v>
      </c>
      <c r="AS255" s="104"/>
    </row>
    <row r="256" spans="1:45" ht="46.5" customHeight="1" x14ac:dyDescent="0.35">
      <c r="A256" s="107" t="s">
        <v>188</v>
      </c>
      <c r="B256" s="130" t="s">
        <v>189</v>
      </c>
      <c r="C256" s="67" t="s">
        <v>51</v>
      </c>
      <c r="D256" s="131" t="s">
        <v>72</v>
      </c>
      <c r="E256" s="133">
        <v>65825.22</v>
      </c>
      <c r="F256" s="68" t="s">
        <v>50</v>
      </c>
      <c r="G256" s="68" t="s">
        <v>50</v>
      </c>
      <c r="H256" s="98">
        <v>0</v>
      </c>
      <c r="I256" s="68" t="s">
        <v>50</v>
      </c>
      <c r="J256" s="68" t="s">
        <v>50</v>
      </c>
      <c r="K256" s="98">
        <v>0</v>
      </c>
      <c r="L256" s="68" t="s">
        <v>50</v>
      </c>
      <c r="M256" s="68" t="s">
        <v>50</v>
      </c>
      <c r="N256" s="98">
        <v>0</v>
      </c>
      <c r="O256" s="68" t="s">
        <v>50</v>
      </c>
      <c r="P256" s="68" t="s">
        <v>50</v>
      </c>
      <c r="Q256" s="98">
        <v>0</v>
      </c>
      <c r="R256" s="68" t="s">
        <v>50</v>
      </c>
      <c r="S256" s="68" t="s">
        <v>50</v>
      </c>
      <c r="T256" s="98">
        <v>0</v>
      </c>
      <c r="U256" s="68" t="s">
        <v>50</v>
      </c>
      <c r="V256" s="68" t="s">
        <v>50</v>
      </c>
      <c r="W256" s="98">
        <v>0</v>
      </c>
      <c r="X256" s="68" t="s">
        <v>50</v>
      </c>
      <c r="Y256" s="68" t="s">
        <v>50</v>
      </c>
      <c r="Z256" s="98">
        <v>0</v>
      </c>
      <c r="AA256" s="68" t="s">
        <v>50</v>
      </c>
      <c r="AB256" s="68" t="s">
        <v>50</v>
      </c>
      <c r="AC256" s="98">
        <v>0</v>
      </c>
      <c r="AD256" s="68" t="s">
        <v>50</v>
      </c>
      <c r="AE256" s="68" t="s">
        <v>50</v>
      </c>
      <c r="AF256" s="98">
        <v>0</v>
      </c>
      <c r="AG256" s="68" t="s">
        <v>50</v>
      </c>
      <c r="AH256" s="68" t="s">
        <v>50</v>
      </c>
      <c r="AI256" s="98">
        <f>332189/4.2738</f>
        <v>77726.847302166701</v>
      </c>
      <c r="AJ256" s="68" t="s">
        <v>50</v>
      </c>
      <c r="AK256" s="68" t="s">
        <v>50</v>
      </c>
      <c r="AL256" s="98">
        <v>77726.8</v>
      </c>
      <c r="AM256" s="68" t="s">
        <v>50</v>
      </c>
      <c r="AN256" s="68" t="s">
        <v>50</v>
      </c>
      <c r="AO256" s="2">
        <f t="shared" si="17"/>
        <v>1.1808057762663005</v>
      </c>
      <c r="AP256" s="68" t="s">
        <v>50</v>
      </c>
      <c r="AQ256" s="68" t="s">
        <v>50</v>
      </c>
      <c r="AS256" s="104"/>
    </row>
    <row r="257" spans="1:46" ht="46.5" customHeight="1" x14ac:dyDescent="0.35">
      <c r="AK257" s="104"/>
    </row>
    <row r="258" spans="1:46" ht="46.5" customHeight="1" x14ac:dyDescent="0.35">
      <c r="A258" s="62" t="s">
        <v>190</v>
      </c>
      <c r="E258" s="62"/>
      <c r="H258" s="62"/>
      <c r="K258" s="62"/>
      <c r="W258" s="62"/>
      <c r="Z258" s="62"/>
      <c r="AK258" s="104"/>
    </row>
    <row r="259" spans="1:46" ht="46.5" customHeight="1" x14ac:dyDescent="0.35">
      <c r="AK259" s="104"/>
    </row>
    <row r="260" spans="1:46" ht="78" customHeight="1" x14ac:dyDescent="0.35">
      <c r="A260" s="72" t="s">
        <v>4</v>
      </c>
      <c r="B260" s="72" t="s">
        <v>5</v>
      </c>
      <c r="C260" s="72" t="s">
        <v>6</v>
      </c>
      <c r="D260" s="72" t="s">
        <v>7</v>
      </c>
      <c r="E260" s="73" t="s">
        <v>8</v>
      </c>
      <c r="F260" s="66" t="s">
        <v>79</v>
      </c>
      <c r="G260" s="95" t="s">
        <v>10</v>
      </c>
      <c r="H260" s="72" t="s">
        <v>11</v>
      </c>
      <c r="I260" s="72" t="s">
        <v>12</v>
      </c>
      <c r="J260" s="72" t="s">
        <v>13</v>
      </c>
      <c r="K260" s="72" t="s">
        <v>14</v>
      </c>
      <c r="L260" s="72" t="s">
        <v>15</v>
      </c>
      <c r="M260" s="72" t="s">
        <v>16</v>
      </c>
      <c r="N260" s="72" t="s">
        <v>17</v>
      </c>
      <c r="O260" s="72" t="s">
        <v>18</v>
      </c>
      <c r="P260" s="72" t="s">
        <v>19</v>
      </c>
      <c r="Q260" s="72" t="s">
        <v>20</v>
      </c>
      <c r="R260" s="72" t="s">
        <v>21</v>
      </c>
      <c r="S260" s="72" t="s">
        <v>22</v>
      </c>
      <c r="T260" s="72" t="s">
        <v>23</v>
      </c>
      <c r="U260" s="72" t="s">
        <v>24</v>
      </c>
      <c r="V260" s="72" t="s">
        <v>25</v>
      </c>
      <c r="W260" s="64" t="s">
        <v>26</v>
      </c>
      <c r="X260" s="64" t="s">
        <v>27</v>
      </c>
      <c r="Y260" s="64" t="s">
        <v>28</v>
      </c>
      <c r="Z260" s="64" t="s">
        <v>29</v>
      </c>
      <c r="AA260" s="64" t="s">
        <v>30</v>
      </c>
      <c r="AB260" s="64" t="s">
        <v>31</v>
      </c>
      <c r="AC260" s="64" t="s">
        <v>32</v>
      </c>
      <c r="AD260" s="64" t="s">
        <v>33</v>
      </c>
      <c r="AE260" s="64" t="s">
        <v>34</v>
      </c>
      <c r="AF260" s="64" t="s">
        <v>35</v>
      </c>
      <c r="AG260" s="64" t="s">
        <v>36</v>
      </c>
      <c r="AH260" s="64" t="s">
        <v>37</v>
      </c>
      <c r="AI260" s="64" t="s">
        <v>38</v>
      </c>
      <c r="AJ260" s="64" t="s">
        <v>39</v>
      </c>
      <c r="AK260" s="64" t="s">
        <v>40</v>
      </c>
      <c r="AL260" s="72" t="s">
        <v>41</v>
      </c>
      <c r="AM260" s="72" t="s">
        <v>42</v>
      </c>
      <c r="AN260" s="72" t="s">
        <v>43</v>
      </c>
      <c r="AO260" s="72" t="s">
        <v>44</v>
      </c>
      <c r="AP260" s="72" t="s">
        <v>45</v>
      </c>
      <c r="AQ260" s="72" t="s">
        <v>46</v>
      </c>
      <c r="AT260" s="104"/>
    </row>
    <row r="261" spans="1:46" ht="46.5" customHeight="1" x14ac:dyDescent="0.35">
      <c r="A261" s="74">
        <v>147</v>
      </c>
      <c r="B261" s="67" t="s">
        <v>191</v>
      </c>
      <c r="C261" s="67" t="s">
        <v>48</v>
      </c>
      <c r="D261" s="67" t="s">
        <v>81</v>
      </c>
      <c r="E261" s="68">
        <v>1</v>
      </c>
      <c r="F261" s="68" t="s">
        <v>50</v>
      </c>
      <c r="G261" s="68" t="s">
        <v>50</v>
      </c>
      <c r="H261" s="68">
        <v>0</v>
      </c>
      <c r="I261" s="68" t="s">
        <v>50</v>
      </c>
      <c r="J261" s="68" t="s">
        <v>50</v>
      </c>
      <c r="K261" s="68">
        <v>0</v>
      </c>
      <c r="L261" s="68" t="s">
        <v>50</v>
      </c>
      <c r="M261" s="68" t="s">
        <v>50</v>
      </c>
      <c r="N261" s="68">
        <v>1</v>
      </c>
      <c r="O261" s="68" t="s">
        <v>50</v>
      </c>
      <c r="P261" s="68" t="s">
        <v>50</v>
      </c>
      <c r="Q261" s="68">
        <v>0</v>
      </c>
      <c r="R261" s="68" t="s">
        <v>50</v>
      </c>
      <c r="S261" s="68" t="s">
        <v>50</v>
      </c>
      <c r="T261" s="68">
        <v>0</v>
      </c>
      <c r="U261" s="68" t="s">
        <v>50</v>
      </c>
      <c r="V261" s="68" t="s">
        <v>50</v>
      </c>
      <c r="W261" s="68">
        <v>0</v>
      </c>
      <c r="X261" s="68" t="s">
        <v>50</v>
      </c>
      <c r="Y261" s="68" t="s">
        <v>50</v>
      </c>
      <c r="Z261" s="68">
        <v>0</v>
      </c>
      <c r="AA261" s="68" t="s">
        <v>50</v>
      </c>
      <c r="AB261" s="68" t="s">
        <v>50</v>
      </c>
      <c r="AC261" s="68">
        <v>0</v>
      </c>
      <c r="AD261" s="68" t="s">
        <v>50</v>
      </c>
      <c r="AE261" s="68" t="s">
        <v>50</v>
      </c>
      <c r="AF261" s="114">
        <v>0</v>
      </c>
      <c r="AG261" s="68" t="s">
        <v>50</v>
      </c>
      <c r="AH261" s="68" t="s">
        <v>50</v>
      </c>
      <c r="AI261" s="68">
        <v>0</v>
      </c>
      <c r="AJ261" s="68" t="s">
        <v>50</v>
      </c>
      <c r="AK261" s="68" t="s">
        <v>50</v>
      </c>
      <c r="AL261" s="68">
        <v>1</v>
      </c>
      <c r="AM261" s="68" t="s">
        <v>50</v>
      </c>
      <c r="AN261" s="68" t="s">
        <v>50</v>
      </c>
      <c r="AO261" s="2">
        <f t="shared" ref="AO261:AO280" si="19">AL261/E261</f>
        <v>1</v>
      </c>
      <c r="AP261" s="68" t="s">
        <v>50</v>
      </c>
      <c r="AQ261" s="78" t="s">
        <v>50</v>
      </c>
      <c r="AT261" s="104"/>
    </row>
    <row r="262" spans="1:46" ht="46.5" customHeight="1" x14ac:dyDescent="0.35">
      <c r="A262" s="74">
        <v>147</v>
      </c>
      <c r="B262" s="67" t="s">
        <v>191</v>
      </c>
      <c r="C262" s="67" t="s">
        <v>51</v>
      </c>
      <c r="D262" s="67" t="s">
        <v>81</v>
      </c>
      <c r="E262" s="68">
        <v>1</v>
      </c>
      <c r="F262" s="68" t="s">
        <v>50</v>
      </c>
      <c r="G262" s="68" t="s">
        <v>50</v>
      </c>
      <c r="H262" s="68">
        <v>0</v>
      </c>
      <c r="I262" s="68" t="s">
        <v>50</v>
      </c>
      <c r="J262" s="68" t="s">
        <v>50</v>
      </c>
      <c r="K262" s="68">
        <v>0</v>
      </c>
      <c r="L262" s="68" t="s">
        <v>50</v>
      </c>
      <c r="M262" s="68" t="s">
        <v>50</v>
      </c>
      <c r="N262" s="68">
        <v>1</v>
      </c>
      <c r="O262" s="68" t="s">
        <v>50</v>
      </c>
      <c r="P262" s="68" t="s">
        <v>50</v>
      </c>
      <c r="Q262" s="68">
        <v>0</v>
      </c>
      <c r="R262" s="68" t="s">
        <v>50</v>
      </c>
      <c r="S262" s="68" t="s">
        <v>50</v>
      </c>
      <c r="T262" s="68">
        <v>0</v>
      </c>
      <c r="U262" s="68" t="s">
        <v>50</v>
      </c>
      <c r="V262" s="68" t="s">
        <v>50</v>
      </c>
      <c r="W262" s="68">
        <v>0</v>
      </c>
      <c r="X262" s="68" t="s">
        <v>50</v>
      </c>
      <c r="Y262" s="68" t="s">
        <v>50</v>
      </c>
      <c r="Z262" s="68">
        <v>0</v>
      </c>
      <c r="AA262" s="68" t="s">
        <v>50</v>
      </c>
      <c r="AB262" s="68" t="s">
        <v>50</v>
      </c>
      <c r="AC262" s="68">
        <v>0</v>
      </c>
      <c r="AD262" s="68" t="s">
        <v>50</v>
      </c>
      <c r="AE262" s="68" t="s">
        <v>50</v>
      </c>
      <c r="AF262" s="114">
        <v>0</v>
      </c>
      <c r="AG262" s="68" t="s">
        <v>50</v>
      </c>
      <c r="AH262" s="68" t="s">
        <v>50</v>
      </c>
      <c r="AI262" s="68">
        <v>0</v>
      </c>
      <c r="AJ262" s="68" t="s">
        <v>50</v>
      </c>
      <c r="AK262" s="68" t="s">
        <v>50</v>
      </c>
      <c r="AL262" s="68">
        <v>1</v>
      </c>
      <c r="AM262" s="68" t="s">
        <v>50</v>
      </c>
      <c r="AN262" s="68" t="s">
        <v>50</v>
      </c>
      <c r="AO262" s="2">
        <f t="shared" si="19"/>
        <v>1</v>
      </c>
      <c r="AP262" s="68" t="s">
        <v>50</v>
      </c>
      <c r="AQ262" s="78" t="s">
        <v>50</v>
      </c>
      <c r="AT262" s="104"/>
    </row>
    <row r="263" spans="1:46" ht="46.5" customHeight="1" x14ac:dyDescent="0.35">
      <c r="A263" s="74">
        <v>383</v>
      </c>
      <c r="B263" s="67" t="s">
        <v>192</v>
      </c>
      <c r="C263" s="67" t="s">
        <v>48</v>
      </c>
      <c r="D263" s="67" t="s">
        <v>81</v>
      </c>
      <c r="E263" s="68">
        <v>432</v>
      </c>
      <c r="F263" s="68" t="s">
        <v>50</v>
      </c>
      <c r="G263" s="68" t="s">
        <v>50</v>
      </c>
      <c r="H263" s="68">
        <v>0</v>
      </c>
      <c r="I263" s="68" t="s">
        <v>50</v>
      </c>
      <c r="J263" s="68" t="s">
        <v>50</v>
      </c>
      <c r="K263" s="68">
        <v>0</v>
      </c>
      <c r="L263" s="68" t="s">
        <v>50</v>
      </c>
      <c r="M263" s="68" t="s">
        <v>50</v>
      </c>
      <c r="N263" s="68">
        <v>0</v>
      </c>
      <c r="O263" s="68" t="s">
        <v>50</v>
      </c>
      <c r="P263" s="68" t="s">
        <v>50</v>
      </c>
      <c r="Q263" s="68">
        <v>0</v>
      </c>
      <c r="R263" s="68" t="s">
        <v>50</v>
      </c>
      <c r="S263" s="68" t="s">
        <v>50</v>
      </c>
      <c r="T263" s="68">
        <v>0</v>
      </c>
      <c r="U263" s="68" t="s">
        <v>50</v>
      </c>
      <c r="V263" s="68" t="s">
        <v>50</v>
      </c>
      <c r="W263" s="68">
        <v>0</v>
      </c>
      <c r="X263" s="68" t="s">
        <v>50</v>
      </c>
      <c r="Y263" s="68" t="s">
        <v>50</v>
      </c>
      <c r="Z263" s="68">
        <v>0</v>
      </c>
      <c r="AA263" s="68" t="s">
        <v>50</v>
      </c>
      <c r="AB263" s="68" t="s">
        <v>50</v>
      </c>
      <c r="AC263" s="68">
        <v>420</v>
      </c>
      <c r="AD263" s="68" t="s">
        <v>50</v>
      </c>
      <c r="AE263" s="68" t="s">
        <v>50</v>
      </c>
      <c r="AF263" s="114">
        <v>50</v>
      </c>
      <c r="AG263" s="68" t="s">
        <v>50</v>
      </c>
      <c r="AH263" s="68" t="s">
        <v>50</v>
      </c>
      <c r="AI263" s="68">
        <v>56</v>
      </c>
      <c r="AJ263" s="68" t="s">
        <v>50</v>
      </c>
      <c r="AK263" s="68" t="s">
        <v>50</v>
      </c>
      <c r="AL263" s="68">
        <v>526</v>
      </c>
      <c r="AM263" s="68" t="s">
        <v>50</v>
      </c>
      <c r="AN263" s="68" t="s">
        <v>50</v>
      </c>
      <c r="AO263" s="2">
        <f t="shared" si="19"/>
        <v>1.2175925925925926</v>
      </c>
      <c r="AP263" s="68" t="s">
        <v>50</v>
      </c>
      <c r="AQ263" s="78" t="s">
        <v>50</v>
      </c>
      <c r="AT263" s="104"/>
    </row>
    <row r="264" spans="1:46" ht="46.5" customHeight="1" x14ac:dyDescent="0.35">
      <c r="A264" s="74">
        <v>383</v>
      </c>
      <c r="B264" s="67" t="s">
        <v>192</v>
      </c>
      <c r="C264" s="67" t="s">
        <v>51</v>
      </c>
      <c r="D264" s="67" t="s">
        <v>81</v>
      </c>
      <c r="E264" s="68">
        <v>68</v>
      </c>
      <c r="F264" s="68" t="s">
        <v>50</v>
      </c>
      <c r="G264" s="68" t="s">
        <v>50</v>
      </c>
      <c r="H264" s="68">
        <v>0</v>
      </c>
      <c r="I264" s="68" t="s">
        <v>50</v>
      </c>
      <c r="J264" s="68" t="s">
        <v>50</v>
      </c>
      <c r="K264" s="68">
        <v>0</v>
      </c>
      <c r="L264" s="68" t="s">
        <v>50</v>
      </c>
      <c r="M264" s="68" t="s">
        <v>50</v>
      </c>
      <c r="N264" s="68">
        <v>0</v>
      </c>
      <c r="O264" s="68" t="s">
        <v>50</v>
      </c>
      <c r="P264" s="68" t="s">
        <v>50</v>
      </c>
      <c r="Q264" s="68">
        <v>0</v>
      </c>
      <c r="R264" s="68" t="s">
        <v>50</v>
      </c>
      <c r="S264" s="68" t="s">
        <v>50</v>
      </c>
      <c r="T264" s="68">
        <v>0</v>
      </c>
      <c r="U264" s="68" t="s">
        <v>50</v>
      </c>
      <c r="V264" s="68" t="s">
        <v>50</v>
      </c>
      <c r="W264" s="68">
        <v>0</v>
      </c>
      <c r="X264" s="68" t="s">
        <v>50</v>
      </c>
      <c r="Y264" s="68" t="s">
        <v>50</v>
      </c>
      <c r="Z264" s="68">
        <v>0</v>
      </c>
      <c r="AA264" s="68" t="s">
        <v>50</v>
      </c>
      <c r="AB264" s="68" t="s">
        <v>50</v>
      </c>
      <c r="AC264" s="68">
        <v>66</v>
      </c>
      <c r="AD264" s="68" t="s">
        <v>50</v>
      </c>
      <c r="AE264" s="68" t="s">
        <v>50</v>
      </c>
      <c r="AF264" s="114">
        <v>8</v>
      </c>
      <c r="AG264" s="68" t="s">
        <v>50</v>
      </c>
      <c r="AH264" s="68" t="s">
        <v>50</v>
      </c>
      <c r="AI264" s="68">
        <v>9</v>
      </c>
      <c r="AJ264" s="68" t="s">
        <v>50</v>
      </c>
      <c r="AK264" s="68" t="s">
        <v>50</v>
      </c>
      <c r="AL264" s="68">
        <v>83</v>
      </c>
      <c r="AM264" s="68" t="s">
        <v>50</v>
      </c>
      <c r="AN264" s="68" t="s">
        <v>50</v>
      </c>
      <c r="AO264" s="2">
        <f t="shared" si="19"/>
        <v>1.2205882352941178</v>
      </c>
      <c r="AP264" s="68" t="s">
        <v>50</v>
      </c>
      <c r="AQ264" s="78" t="s">
        <v>50</v>
      </c>
      <c r="AT264" s="104"/>
    </row>
    <row r="265" spans="1:46" ht="46.5" customHeight="1" x14ac:dyDescent="0.35">
      <c r="A265" s="74">
        <v>384</v>
      </c>
      <c r="B265" s="67" t="s">
        <v>193</v>
      </c>
      <c r="C265" s="67" t="s">
        <v>48</v>
      </c>
      <c r="D265" s="67" t="s">
        <v>81</v>
      </c>
      <c r="E265" s="68">
        <v>5</v>
      </c>
      <c r="F265" s="68" t="s">
        <v>50</v>
      </c>
      <c r="G265" s="68" t="s">
        <v>50</v>
      </c>
      <c r="H265" s="68">
        <v>0</v>
      </c>
      <c r="I265" s="68" t="s">
        <v>50</v>
      </c>
      <c r="J265" s="68" t="s">
        <v>50</v>
      </c>
      <c r="K265" s="68">
        <v>0</v>
      </c>
      <c r="L265" s="68" t="s">
        <v>50</v>
      </c>
      <c r="M265" s="68" t="s">
        <v>50</v>
      </c>
      <c r="N265" s="68">
        <v>0</v>
      </c>
      <c r="O265" s="68" t="s">
        <v>50</v>
      </c>
      <c r="P265" s="68" t="s">
        <v>50</v>
      </c>
      <c r="Q265" s="68">
        <v>0</v>
      </c>
      <c r="R265" s="68" t="s">
        <v>50</v>
      </c>
      <c r="S265" s="68" t="s">
        <v>50</v>
      </c>
      <c r="T265" s="68">
        <v>0</v>
      </c>
      <c r="U265" s="68" t="s">
        <v>50</v>
      </c>
      <c r="V265" s="68" t="s">
        <v>50</v>
      </c>
      <c r="W265" s="68">
        <v>0</v>
      </c>
      <c r="X265" s="68" t="s">
        <v>50</v>
      </c>
      <c r="Y265" s="68" t="s">
        <v>50</v>
      </c>
      <c r="Z265" s="68">
        <v>0</v>
      </c>
      <c r="AA265" s="68" t="s">
        <v>50</v>
      </c>
      <c r="AB265" s="68" t="s">
        <v>50</v>
      </c>
      <c r="AC265" s="68">
        <v>0</v>
      </c>
      <c r="AD265" s="68" t="s">
        <v>50</v>
      </c>
      <c r="AE265" s="68" t="s">
        <v>50</v>
      </c>
      <c r="AF265" s="114">
        <v>0</v>
      </c>
      <c r="AG265" s="68" t="s">
        <v>50</v>
      </c>
      <c r="AH265" s="68" t="s">
        <v>50</v>
      </c>
      <c r="AI265" s="68">
        <v>8</v>
      </c>
      <c r="AJ265" s="68" t="s">
        <v>50</v>
      </c>
      <c r="AK265" s="68" t="s">
        <v>50</v>
      </c>
      <c r="AL265" s="68">
        <v>8</v>
      </c>
      <c r="AM265" s="68" t="s">
        <v>50</v>
      </c>
      <c r="AN265" s="68" t="s">
        <v>50</v>
      </c>
      <c r="AO265" s="2">
        <f>AL265/E265</f>
        <v>1.6</v>
      </c>
      <c r="AP265" s="68" t="s">
        <v>50</v>
      </c>
      <c r="AQ265" s="78" t="s">
        <v>50</v>
      </c>
      <c r="AT265" s="104"/>
    </row>
    <row r="266" spans="1:46" ht="46.5" customHeight="1" x14ac:dyDescent="0.35">
      <c r="A266" s="74">
        <v>384</v>
      </c>
      <c r="B266" s="67" t="s">
        <v>193</v>
      </c>
      <c r="C266" s="67" t="s">
        <v>51</v>
      </c>
      <c r="D266" s="67" t="s">
        <v>81</v>
      </c>
      <c r="E266" s="68">
        <v>1</v>
      </c>
      <c r="F266" s="68" t="s">
        <v>50</v>
      </c>
      <c r="G266" s="68" t="s">
        <v>50</v>
      </c>
      <c r="H266" s="68">
        <v>0</v>
      </c>
      <c r="I266" s="68" t="s">
        <v>50</v>
      </c>
      <c r="J266" s="68" t="s">
        <v>50</v>
      </c>
      <c r="K266" s="68">
        <v>0</v>
      </c>
      <c r="L266" s="68" t="s">
        <v>50</v>
      </c>
      <c r="M266" s="68" t="s">
        <v>50</v>
      </c>
      <c r="N266" s="68">
        <v>0</v>
      </c>
      <c r="O266" s="68" t="s">
        <v>50</v>
      </c>
      <c r="P266" s="68" t="s">
        <v>50</v>
      </c>
      <c r="Q266" s="68">
        <v>0</v>
      </c>
      <c r="R266" s="68" t="s">
        <v>50</v>
      </c>
      <c r="S266" s="68" t="s">
        <v>50</v>
      </c>
      <c r="T266" s="68">
        <v>0</v>
      </c>
      <c r="U266" s="68" t="s">
        <v>50</v>
      </c>
      <c r="V266" s="68" t="s">
        <v>50</v>
      </c>
      <c r="W266" s="68">
        <v>0</v>
      </c>
      <c r="X266" s="68" t="s">
        <v>50</v>
      </c>
      <c r="Y266" s="68" t="s">
        <v>50</v>
      </c>
      <c r="Z266" s="68">
        <v>0</v>
      </c>
      <c r="AA266" s="68" t="s">
        <v>50</v>
      </c>
      <c r="AB266" s="68" t="s">
        <v>50</v>
      </c>
      <c r="AC266" s="68">
        <v>0</v>
      </c>
      <c r="AD266" s="68" t="s">
        <v>50</v>
      </c>
      <c r="AE266" s="68" t="s">
        <v>50</v>
      </c>
      <c r="AF266" s="114">
        <v>0</v>
      </c>
      <c r="AG266" s="68" t="s">
        <v>50</v>
      </c>
      <c r="AH266" s="68" t="s">
        <v>50</v>
      </c>
      <c r="AI266" s="68">
        <v>1</v>
      </c>
      <c r="AJ266" s="68" t="s">
        <v>50</v>
      </c>
      <c r="AK266" s="68" t="s">
        <v>50</v>
      </c>
      <c r="AL266" s="68">
        <v>1</v>
      </c>
      <c r="AM266" s="68" t="s">
        <v>50</v>
      </c>
      <c r="AN266" s="68" t="s">
        <v>50</v>
      </c>
      <c r="AO266" s="2">
        <f t="shared" si="19"/>
        <v>1</v>
      </c>
      <c r="AP266" s="68" t="s">
        <v>50</v>
      </c>
      <c r="AQ266" s="78" t="s">
        <v>50</v>
      </c>
      <c r="AT266" s="104"/>
    </row>
    <row r="267" spans="1:46" ht="46.5" customHeight="1" x14ac:dyDescent="0.35">
      <c r="A267" s="74">
        <v>149</v>
      </c>
      <c r="B267" s="67" t="s">
        <v>194</v>
      </c>
      <c r="C267" s="67" t="s">
        <v>48</v>
      </c>
      <c r="D267" s="67" t="s">
        <v>81</v>
      </c>
      <c r="E267" s="68">
        <v>1</v>
      </c>
      <c r="F267" s="68" t="s">
        <v>50</v>
      </c>
      <c r="G267" s="68" t="s">
        <v>50</v>
      </c>
      <c r="H267" s="68">
        <v>0</v>
      </c>
      <c r="I267" s="68" t="s">
        <v>50</v>
      </c>
      <c r="J267" s="68" t="s">
        <v>50</v>
      </c>
      <c r="K267" s="68">
        <v>0</v>
      </c>
      <c r="L267" s="68" t="s">
        <v>50</v>
      </c>
      <c r="M267" s="68" t="s">
        <v>50</v>
      </c>
      <c r="N267" s="68">
        <v>0</v>
      </c>
      <c r="O267" s="68" t="s">
        <v>50</v>
      </c>
      <c r="P267" s="68" t="s">
        <v>50</v>
      </c>
      <c r="Q267" s="68">
        <v>0</v>
      </c>
      <c r="R267" s="68" t="s">
        <v>50</v>
      </c>
      <c r="S267" s="68" t="s">
        <v>50</v>
      </c>
      <c r="T267" s="68">
        <v>1</v>
      </c>
      <c r="U267" s="68" t="s">
        <v>50</v>
      </c>
      <c r="V267" s="68" t="s">
        <v>50</v>
      </c>
      <c r="W267" s="68">
        <v>0</v>
      </c>
      <c r="X267" s="68" t="s">
        <v>50</v>
      </c>
      <c r="Y267" s="68" t="s">
        <v>50</v>
      </c>
      <c r="Z267" s="68">
        <v>0</v>
      </c>
      <c r="AA267" s="68" t="s">
        <v>50</v>
      </c>
      <c r="AB267" s="68" t="s">
        <v>50</v>
      </c>
      <c r="AC267" s="68">
        <v>0</v>
      </c>
      <c r="AD267" s="68" t="s">
        <v>50</v>
      </c>
      <c r="AE267" s="68" t="s">
        <v>50</v>
      </c>
      <c r="AF267" s="114">
        <v>0</v>
      </c>
      <c r="AG267" s="68" t="s">
        <v>50</v>
      </c>
      <c r="AH267" s="68" t="s">
        <v>50</v>
      </c>
      <c r="AI267" s="68">
        <v>0</v>
      </c>
      <c r="AJ267" s="68" t="s">
        <v>50</v>
      </c>
      <c r="AK267" s="68" t="s">
        <v>50</v>
      </c>
      <c r="AL267" s="68">
        <v>1</v>
      </c>
      <c r="AM267" s="68" t="s">
        <v>50</v>
      </c>
      <c r="AN267" s="68" t="s">
        <v>50</v>
      </c>
      <c r="AO267" s="2">
        <f t="shared" si="19"/>
        <v>1</v>
      </c>
      <c r="AP267" s="68" t="s">
        <v>50</v>
      </c>
      <c r="AQ267" s="78" t="s">
        <v>50</v>
      </c>
      <c r="AT267" s="104"/>
    </row>
    <row r="268" spans="1:46" ht="46.5" customHeight="1" x14ac:dyDescent="0.35">
      <c r="A268" s="74">
        <v>149</v>
      </c>
      <c r="B268" s="67" t="s">
        <v>194</v>
      </c>
      <c r="C268" s="67" t="s">
        <v>51</v>
      </c>
      <c r="D268" s="67" t="s">
        <v>81</v>
      </c>
      <c r="E268" s="68">
        <v>1</v>
      </c>
      <c r="F268" s="68" t="s">
        <v>50</v>
      </c>
      <c r="G268" s="68" t="s">
        <v>50</v>
      </c>
      <c r="H268" s="68">
        <v>0</v>
      </c>
      <c r="I268" s="68" t="s">
        <v>50</v>
      </c>
      <c r="J268" s="68" t="s">
        <v>50</v>
      </c>
      <c r="K268" s="68">
        <v>0</v>
      </c>
      <c r="L268" s="68" t="s">
        <v>50</v>
      </c>
      <c r="M268" s="68" t="s">
        <v>50</v>
      </c>
      <c r="N268" s="68">
        <v>0</v>
      </c>
      <c r="O268" s="68" t="s">
        <v>50</v>
      </c>
      <c r="P268" s="68" t="s">
        <v>50</v>
      </c>
      <c r="Q268" s="68">
        <v>0</v>
      </c>
      <c r="R268" s="68" t="s">
        <v>50</v>
      </c>
      <c r="S268" s="68" t="s">
        <v>50</v>
      </c>
      <c r="T268" s="68">
        <v>1</v>
      </c>
      <c r="U268" s="68" t="s">
        <v>50</v>
      </c>
      <c r="V268" s="68" t="s">
        <v>50</v>
      </c>
      <c r="W268" s="68">
        <v>0</v>
      </c>
      <c r="X268" s="68" t="s">
        <v>50</v>
      </c>
      <c r="Y268" s="68" t="s">
        <v>50</v>
      </c>
      <c r="Z268" s="68">
        <v>0</v>
      </c>
      <c r="AA268" s="68" t="s">
        <v>50</v>
      </c>
      <c r="AB268" s="68" t="s">
        <v>50</v>
      </c>
      <c r="AC268" s="68">
        <v>0</v>
      </c>
      <c r="AD268" s="68" t="s">
        <v>50</v>
      </c>
      <c r="AE268" s="68" t="s">
        <v>50</v>
      </c>
      <c r="AF268" s="114">
        <v>0</v>
      </c>
      <c r="AG268" s="68" t="s">
        <v>50</v>
      </c>
      <c r="AH268" s="68" t="s">
        <v>50</v>
      </c>
      <c r="AI268" s="68">
        <v>0</v>
      </c>
      <c r="AJ268" s="68" t="s">
        <v>50</v>
      </c>
      <c r="AK268" s="68" t="s">
        <v>50</v>
      </c>
      <c r="AL268" s="68">
        <v>1</v>
      </c>
      <c r="AM268" s="68" t="s">
        <v>50</v>
      </c>
      <c r="AN268" s="68" t="s">
        <v>50</v>
      </c>
      <c r="AO268" s="2">
        <f t="shared" si="19"/>
        <v>1</v>
      </c>
      <c r="AP268" s="68" t="s">
        <v>50</v>
      </c>
      <c r="AQ268" s="78" t="s">
        <v>50</v>
      </c>
      <c r="AT268" s="104"/>
    </row>
    <row r="269" spans="1:46" ht="46.5" customHeight="1" x14ac:dyDescent="0.35">
      <c r="A269" s="74">
        <v>150</v>
      </c>
      <c r="B269" s="67" t="s">
        <v>195</v>
      </c>
      <c r="C269" s="67" t="s">
        <v>48</v>
      </c>
      <c r="D269" s="67" t="s">
        <v>81</v>
      </c>
      <c r="E269" s="68">
        <v>454</v>
      </c>
      <c r="F269" s="68" t="s">
        <v>50</v>
      </c>
      <c r="G269" s="68" t="s">
        <v>50</v>
      </c>
      <c r="H269" s="68">
        <v>0</v>
      </c>
      <c r="I269" s="68" t="s">
        <v>50</v>
      </c>
      <c r="J269" s="68" t="s">
        <v>50</v>
      </c>
      <c r="K269" s="68">
        <v>0</v>
      </c>
      <c r="L269" s="68" t="s">
        <v>50</v>
      </c>
      <c r="M269" s="68" t="s">
        <v>50</v>
      </c>
      <c r="N269" s="68">
        <v>0</v>
      </c>
      <c r="O269" s="68" t="s">
        <v>50</v>
      </c>
      <c r="P269" s="68" t="s">
        <v>50</v>
      </c>
      <c r="Q269" s="68">
        <v>31</v>
      </c>
      <c r="R269" s="68" t="s">
        <v>50</v>
      </c>
      <c r="S269" s="68" t="s">
        <v>50</v>
      </c>
      <c r="T269" s="68">
        <v>75</v>
      </c>
      <c r="U269" s="68" t="s">
        <v>50</v>
      </c>
      <c r="V269" s="68" t="s">
        <v>50</v>
      </c>
      <c r="W269" s="68">
        <v>16</v>
      </c>
      <c r="X269" s="68" t="s">
        <v>50</v>
      </c>
      <c r="Y269" s="68" t="s">
        <v>50</v>
      </c>
      <c r="Z269" s="68">
        <v>220</v>
      </c>
      <c r="AA269" s="68" t="s">
        <v>50</v>
      </c>
      <c r="AB269" s="68" t="s">
        <v>50</v>
      </c>
      <c r="AC269" s="68">
        <v>101</v>
      </c>
      <c r="AD269" s="68" t="s">
        <v>50</v>
      </c>
      <c r="AE269" s="68" t="s">
        <v>50</v>
      </c>
      <c r="AF269" s="114">
        <v>164</v>
      </c>
      <c r="AG269" s="68" t="s">
        <v>50</v>
      </c>
      <c r="AH269" s="68" t="s">
        <v>50</v>
      </c>
      <c r="AI269" s="68">
        <v>369</v>
      </c>
      <c r="AJ269" s="68" t="s">
        <v>50</v>
      </c>
      <c r="AK269" s="68" t="s">
        <v>50</v>
      </c>
      <c r="AL269" s="68">
        <v>976</v>
      </c>
      <c r="AM269" s="68" t="s">
        <v>50</v>
      </c>
      <c r="AN269" s="68" t="s">
        <v>50</v>
      </c>
      <c r="AO269" s="2">
        <f t="shared" si="19"/>
        <v>2.1497797356828192</v>
      </c>
      <c r="AP269" s="68" t="s">
        <v>50</v>
      </c>
      <c r="AQ269" s="78" t="s">
        <v>50</v>
      </c>
      <c r="AT269" s="104"/>
    </row>
    <row r="270" spans="1:46" ht="46.5" customHeight="1" x14ac:dyDescent="0.35">
      <c r="A270" s="74">
        <v>150</v>
      </c>
      <c r="B270" s="67" t="s">
        <v>195</v>
      </c>
      <c r="C270" s="67" t="s">
        <v>51</v>
      </c>
      <c r="D270" s="67" t="s">
        <v>81</v>
      </c>
      <c r="E270" s="68">
        <v>71</v>
      </c>
      <c r="F270" s="68" t="s">
        <v>50</v>
      </c>
      <c r="G270" s="68" t="s">
        <v>50</v>
      </c>
      <c r="H270" s="68">
        <v>0</v>
      </c>
      <c r="I270" s="68" t="s">
        <v>50</v>
      </c>
      <c r="J270" s="68" t="s">
        <v>50</v>
      </c>
      <c r="K270" s="68">
        <v>0</v>
      </c>
      <c r="L270" s="68" t="s">
        <v>50</v>
      </c>
      <c r="M270" s="68" t="s">
        <v>50</v>
      </c>
      <c r="N270" s="68">
        <v>0</v>
      </c>
      <c r="O270" s="68" t="s">
        <v>50</v>
      </c>
      <c r="P270" s="68" t="s">
        <v>50</v>
      </c>
      <c r="Q270" s="68">
        <v>5</v>
      </c>
      <c r="R270" s="68" t="s">
        <v>50</v>
      </c>
      <c r="S270" s="68" t="s">
        <v>50</v>
      </c>
      <c r="T270" s="68">
        <v>12</v>
      </c>
      <c r="U270" s="68" t="s">
        <v>50</v>
      </c>
      <c r="V270" s="68" t="s">
        <v>50</v>
      </c>
      <c r="W270" s="68">
        <v>2</v>
      </c>
      <c r="X270" s="68" t="s">
        <v>50</v>
      </c>
      <c r="Y270" s="68" t="s">
        <v>50</v>
      </c>
      <c r="Z270" s="68">
        <v>35</v>
      </c>
      <c r="AA270" s="68" t="s">
        <v>50</v>
      </c>
      <c r="AB270" s="68" t="s">
        <v>50</v>
      </c>
      <c r="AC270" s="68">
        <v>16</v>
      </c>
      <c r="AD270" s="68" t="s">
        <v>50</v>
      </c>
      <c r="AE270" s="68" t="s">
        <v>50</v>
      </c>
      <c r="AF270" s="114">
        <v>26</v>
      </c>
      <c r="AG270" s="68" t="s">
        <v>50</v>
      </c>
      <c r="AH270" s="68" t="s">
        <v>50</v>
      </c>
      <c r="AI270" s="68">
        <v>58</v>
      </c>
      <c r="AJ270" s="68" t="s">
        <v>50</v>
      </c>
      <c r="AK270" s="68" t="s">
        <v>50</v>
      </c>
      <c r="AL270" s="68">
        <v>154</v>
      </c>
      <c r="AM270" s="68" t="s">
        <v>50</v>
      </c>
      <c r="AN270" s="68" t="s">
        <v>50</v>
      </c>
      <c r="AO270" s="2">
        <f t="shared" si="19"/>
        <v>2.1690140845070425</v>
      </c>
      <c r="AP270" s="68" t="s">
        <v>50</v>
      </c>
      <c r="AQ270" s="78" t="s">
        <v>50</v>
      </c>
      <c r="AT270" s="104"/>
    </row>
    <row r="271" spans="1:46" ht="46.5" customHeight="1" x14ac:dyDescent="0.35">
      <c r="A271" s="74">
        <v>151</v>
      </c>
      <c r="B271" s="67" t="s">
        <v>196</v>
      </c>
      <c r="C271" s="67" t="s">
        <v>48</v>
      </c>
      <c r="D271" s="67" t="s">
        <v>81</v>
      </c>
      <c r="E271" s="68">
        <v>4</v>
      </c>
      <c r="F271" s="68" t="s">
        <v>50</v>
      </c>
      <c r="G271" s="68" t="s">
        <v>50</v>
      </c>
      <c r="H271" s="68">
        <v>0</v>
      </c>
      <c r="I271" s="68" t="s">
        <v>50</v>
      </c>
      <c r="J271" s="68" t="s">
        <v>50</v>
      </c>
      <c r="K271" s="68">
        <v>0</v>
      </c>
      <c r="L271" s="68" t="s">
        <v>50</v>
      </c>
      <c r="M271" s="68" t="s">
        <v>50</v>
      </c>
      <c r="N271" s="68">
        <v>0</v>
      </c>
      <c r="O271" s="68" t="s">
        <v>50</v>
      </c>
      <c r="P271" s="68" t="s">
        <v>50</v>
      </c>
      <c r="Q271" s="68">
        <v>0</v>
      </c>
      <c r="R271" s="68" t="s">
        <v>50</v>
      </c>
      <c r="S271" s="68" t="s">
        <v>50</v>
      </c>
      <c r="T271" s="68">
        <v>0</v>
      </c>
      <c r="U271" s="68" t="s">
        <v>50</v>
      </c>
      <c r="V271" s="68" t="s">
        <v>50</v>
      </c>
      <c r="W271" s="68">
        <v>1</v>
      </c>
      <c r="X271" s="68" t="s">
        <v>50</v>
      </c>
      <c r="Y271" s="68" t="s">
        <v>50</v>
      </c>
      <c r="Z271" s="68">
        <v>2</v>
      </c>
      <c r="AA271" s="68" t="s">
        <v>50</v>
      </c>
      <c r="AB271" s="68" t="s">
        <v>50</v>
      </c>
      <c r="AC271" s="68">
        <v>2</v>
      </c>
      <c r="AD271" s="68" t="s">
        <v>50</v>
      </c>
      <c r="AE271" s="68" t="s">
        <v>50</v>
      </c>
      <c r="AF271" s="114">
        <v>5</v>
      </c>
      <c r="AG271" s="68" t="s">
        <v>50</v>
      </c>
      <c r="AH271" s="68" t="s">
        <v>50</v>
      </c>
      <c r="AI271" s="68">
        <v>5</v>
      </c>
      <c r="AJ271" s="68" t="s">
        <v>50</v>
      </c>
      <c r="AK271" s="68" t="s">
        <v>50</v>
      </c>
      <c r="AL271" s="68">
        <v>15</v>
      </c>
      <c r="AM271" s="68" t="s">
        <v>50</v>
      </c>
      <c r="AN271" s="68" t="s">
        <v>50</v>
      </c>
      <c r="AO271" s="2">
        <f t="shared" si="19"/>
        <v>3.75</v>
      </c>
      <c r="AP271" s="68" t="s">
        <v>50</v>
      </c>
      <c r="AQ271" s="78" t="s">
        <v>50</v>
      </c>
      <c r="AT271" s="104"/>
    </row>
    <row r="272" spans="1:46" ht="46.5" customHeight="1" x14ac:dyDescent="0.35">
      <c r="A272" s="74">
        <v>151</v>
      </c>
      <c r="B272" s="67" t="s">
        <v>196</v>
      </c>
      <c r="C272" s="67" t="s">
        <v>51</v>
      </c>
      <c r="D272" s="67" t="s">
        <v>81</v>
      </c>
      <c r="E272" s="68">
        <v>1</v>
      </c>
      <c r="F272" s="68" t="s">
        <v>50</v>
      </c>
      <c r="G272" s="68" t="s">
        <v>50</v>
      </c>
      <c r="H272" s="68">
        <v>0</v>
      </c>
      <c r="I272" s="68" t="s">
        <v>50</v>
      </c>
      <c r="J272" s="68" t="s">
        <v>50</v>
      </c>
      <c r="K272" s="68">
        <v>0</v>
      </c>
      <c r="L272" s="68" t="s">
        <v>50</v>
      </c>
      <c r="M272" s="68" t="s">
        <v>50</v>
      </c>
      <c r="N272" s="68">
        <v>0</v>
      </c>
      <c r="O272" s="68" t="s">
        <v>50</v>
      </c>
      <c r="P272" s="68" t="s">
        <v>50</v>
      </c>
      <c r="Q272" s="68">
        <v>0</v>
      </c>
      <c r="R272" s="68" t="s">
        <v>50</v>
      </c>
      <c r="S272" s="68" t="s">
        <v>50</v>
      </c>
      <c r="T272" s="68">
        <v>0</v>
      </c>
      <c r="U272" s="68" t="s">
        <v>50</v>
      </c>
      <c r="V272" s="68" t="s">
        <v>50</v>
      </c>
      <c r="W272" s="68">
        <v>0</v>
      </c>
      <c r="X272" s="68" t="s">
        <v>50</v>
      </c>
      <c r="Y272" s="68" t="s">
        <v>50</v>
      </c>
      <c r="Z272" s="68">
        <v>0</v>
      </c>
      <c r="AA272" s="68" t="s">
        <v>50</v>
      </c>
      <c r="AB272" s="68" t="s">
        <v>50</v>
      </c>
      <c r="AC272" s="68">
        <v>0</v>
      </c>
      <c r="AD272" s="68" t="s">
        <v>50</v>
      </c>
      <c r="AE272" s="68" t="s">
        <v>50</v>
      </c>
      <c r="AF272" s="114">
        <v>1</v>
      </c>
      <c r="AG272" s="68" t="s">
        <v>50</v>
      </c>
      <c r="AH272" s="68" t="s">
        <v>50</v>
      </c>
      <c r="AI272" s="68">
        <v>2</v>
      </c>
      <c r="AJ272" s="68" t="s">
        <v>50</v>
      </c>
      <c r="AK272" s="68" t="s">
        <v>50</v>
      </c>
      <c r="AL272" s="68">
        <v>3</v>
      </c>
      <c r="AM272" s="68" t="s">
        <v>50</v>
      </c>
      <c r="AN272" s="68" t="s">
        <v>50</v>
      </c>
      <c r="AO272" s="2">
        <f t="shared" si="19"/>
        <v>3</v>
      </c>
      <c r="AP272" s="68" t="s">
        <v>50</v>
      </c>
      <c r="AQ272" s="78" t="s">
        <v>50</v>
      </c>
      <c r="AT272" s="104"/>
    </row>
    <row r="273" spans="1:46" ht="46.5" customHeight="1" x14ac:dyDescent="0.35">
      <c r="A273" s="74">
        <v>152</v>
      </c>
      <c r="B273" s="67" t="s">
        <v>197</v>
      </c>
      <c r="C273" s="67" t="s">
        <v>48</v>
      </c>
      <c r="D273" s="67" t="s">
        <v>81</v>
      </c>
      <c r="E273" s="68">
        <v>635</v>
      </c>
      <c r="F273" s="68" t="s">
        <v>50</v>
      </c>
      <c r="G273" s="68" t="s">
        <v>50</v>
      </c>
      <c r="H273" s="68">
        <v>0</v>
      </c>
      <c r="I273" s="68" t="s">
        <v>50</v>
      </c>
      <c r="J273" s="68" t="s">
        <v>50</v>
      </c>
      <c r="K273" s="68">
        <v>0</v>
      </c>
      <c r="L273" s="68" t="s">
        <v>50</v>
      </c>
      <c r="M273" s="68" t="s">
        <v>50</v>
      </c>
      <c r="N273" s="68">
        <v>0</v>
      </c>
      <c r="O273" s="68" t="s">
        <v>50</v>
      </c>
      <c r="P273" s="68" t="s">
        <v>50</v>
      </c>
      <c r="Q273" s="68">
        <v>8</v>
      </c>
      <c r="R273" s="68" t="s">
        <v>50</v>
      </c>
      <c r="S273" s="68" t="s">
        <v>50</v>
      </c>
      <c r="T273" s="68">
        <v>62</v>
      </c>
      <c r="U273" s="68" t="s">
        <v>50</v>
      </c>
      <c r="V273" s="68" t="s">
        <v>50</v>
      </c>
      <c r="W273" s="68">
        <v>0</v>
      </c>
      <c r="X273" s="68" t="s">
        <v>50</v>
      </c>
      <c r="Y273" s="68" t="s">
        <v>50</v>
      </c>
      <c r="Z273" s="68">
        <v>0</v>
      </c>
      <c r="AA273" s="68" t="s">
        <v>50</v>
      </c>
      <c r="AB273" s="68" t="s">
        <v>50</v>
      </c>
      <c r="AC273" s="68">
        <v>204</v>
      </c>
      <c r="AD273" s="68" t="s">
        <v>50</v>
      </c>
      <c r="AE273" s="68" t="s">
        <v>50</v>
      </c>
      <c r="AF273" s="114">
        <v>745</v>
      </c>
      <c r="AG273" s="68" t="s">
        <v>50</v>
      </c>
      <c r="AH273" s="68" t="s">
        <v>50</v>
      </c>
      <c r="AI273" s="68">
        <v>0</v>
      </c>
      <c r="AJ273" s="68" t="s">
        <v>50</v>
      </c>
      <c r="AK273" s="68" t="s">
        <v>50</v>
      </c>
      <c r="AL273" s="68">
        <v>1019</v>
      </c>
      <c r="AM273" s="68" t="s">
        <v>50</v>
      </c>
      <c r="AN273" s="68" t="s">
        <v>50</v>
      </c>
      <c r="AO273" s="2">
        <f t="shared" si="19"/>
        <v>1.6047244094488189</v>
      </c>
      <c r="AP273" s="68" t="s">
        <v>50</v>
      </c>
      <c r="AQ273" s="78" t="s">
        <v>50</v>
      </c>
      <c r="AT273" s="104"/>
    </row>
    <row r="274" spans="1:46" ht="46.5" customHeight="1" x14ac:dyDescent="0.35">
      <c r="A274" s="74">
        <v>152</v>
      </c>
      <c r="B274" s="67" t="s">
        <v>197</v>
      </c>
      <c r="C274" s="67" t="s">
        <v>51</v>
      </c>
      <c r="D274" s="67" t="s">
        <v>81</v>
      </c>
      <c r="E274" s="68">
        <v>100</v>
      </c>
      <c r="F274" s="68" t="s">
        <v>50</v>
      </c>
      <c r="G274" s="68" t="s">
        <v>50</v>
      </c>
      <c r="H274" s="68">
        <v>0</v>
      </c>
      <c r="I274" s="68" t="s">
        <v>50</v>
      </c>
      <c r="J274" s="68" t="s">
        <v>50</v>
      </c>
      <c r="K274" s="68">
        <v>0</v>
      </c>
      <c r="L274" s="68" t="s">
        <v>50</v>
      </c>
      <c r="M274" s="68" t="s">
        <v>50</v>
      </c>
      <c r="N274" s="68">
        <v>0</v>
      </c>
      <c r="O274" s="68" t="s">
        <v>50</v>
      </c>
      <c r="P274" s="68" t="s">
        <v>50</v>
      </c>
      <c r="Q274" s="68">
        <v>1</v>
      </c>
      <c r="R274" s="68" t="s">
        <v>50</v>
      </c>
      <c r="S274" s="68" t="s">
        <v>50</v>
      </c>
      <c r="T274" s="68">
        <v>10</v>
      </c>
      <c r="U274" s="68" t="s">
        <v>50</v>
      </c>
      <c r="V274" s="68" t="s">
        <v>50</v>
      </c>
      <c r="W274" s="68">
        <v>0</v>
      </c>
      <c r="X274" s="68" t="s">
        <v>50</v>
      </c>
      <c r="Y274" s="68" t="s">
        <v>50</v>
      </c>
      <c r="Z274" s="68">
        <v>0</v>
      </c>
      <c r="AA274" s="68" t="s">
        <v>50</v>
      </c>
      <c r="AB274" s="68" t="s">
        <v>50</v>
      </c>
      <c r="AC274" s="68">
        <v>32</v>
      </c>
      <c r="AD274" s="68" t="s">
        <v>50</v>
      </c>
      <c r="AE274" s="68" t="s">
        <v>50</v>
      </c>
      <c r="AF274" s="114">
        <v>117</v>
      </c>
      <c r="AG274" s="68" t="s">
        <v>50</v>
      </c>
      <c r="AH274" s="68" t="s">
        <v>50</v>
      </c>
      <c r="AI274" s="68">
        <v>0</v>
      </c>
      <c r="AJ274" s="68" t="s">
        <v>50</v>
      </c>
      <c r="AK274" s="68" t="s">
        <v>50</v>
      </c>
      <c r="AL274" s="68">
        <v>160</v>
      </c>
      <c r="AM274" s="68" t="s">
        <v>50</v>
      </c>
      <c r="AN274" s="68" t="s">
        <v>50</v>
      </c>
      <c r="AO274" s="2">
        <f t="shared" si="19"/>
        <v>1.6</v>
      </c>
      <c r="AP274" s="68" t="s">
        <v>50</v>
      </c>
      <c r="AQ274" s="78" t="s">
        <v>50</v>
      </c>
      <c r="AT274" s="104"/>
    </row>
    <row r="275" spans="1:46" ht="46.5" customHeight="1" x14ac:dyDescent="0.35">
      <c r="A275" s="74">
        <v>154</v>
      </c>
      <c r="B275" s="67" t="s">
        <v>198</v>
      </c>
      <c r="C275" s="67" t="s">
        <v>48</v>
      </c>
      <c r="D275" s="67" t="s">
        <v>81</v>
      </c>
      <c r="E275" s="68">
        <v>102</v>
      </c>
      <c r="F275" s="68" t="s">
        <v>50</v>
      </c>
      <c r="G275" s="68" t="s">
        <v>50</v>
      </c>
      <c r="H275" s="68">
        <v>0</v>
      </c>
      <c r="I275" s="68" t="s">
        <v>50</v>
      </c>
      <c r="J275" s="68" t="s">
        <v>50</v>
      </c>
      <c r="K275" s="68">
        <v>0</v>
      </c>
      <c r="L275" s="68" t="s">
        <v>50</v>
      </c>
      <c r="M275" s="68" t="s">
        <v>50</v>
      </c>
      <c r="N275" s="68">
        <v>0</v>
      </c>
      <c r="O275" s="68" t="s">
        <v>50</v>
      </c>
      <c r="P275" s="68" t="s">
        <v>50</v>
      </c>
      <c r="Q275" s="68">
        <v>0</v>
      </c>
      <c r="R275" s="68" t="s">
        <v>50</v>
      </c>
      <c r="S275" s="68" t="s">
        <v>50</v>
      </c>
      <c r="T275" s="68">
        <v>43</v>
      </c>
      <c r="U275" s="68" t="s">
        <v>50</v>
      </c>
      <c r="V275" s="68" t="s">
        <v>50</v>
      </c>
      <c r="W275" s="68">
        <v>0</v>
      </c>
      <c r="X275" s="68" t="s">
        <v>50</v>
      </c>
      <c r="Y275" s="68" t="s">
        <v>50</v>
      </c>
      <c r="Z275" s="68">
        <v>68</v>
      </c>
      <c r="AA275" s="68" t="s">
        <v>50</v>
      </c>
      <c r="AB275" s="68" t="s">
        <v>50</v>
      </c>
      <c r="AC275" s="68">
        <v>0</v>
      </c>
      <c r="AD275" s="68" t="s">
        <v>50</v>
      </c>
      <c r="AE275" s="68" t="s">
        <v>50</v>
      </c>
      <c r="AF275" s="114">
        <v>0</v>
      </c>
      <c r="AG275" s="68" t="s">
        <v>50</v>
      </c>
      <c r="AH275" s="68" t="s">
        <v>50</v>
      </c>
      <c r="AI275" s="68">
        <v>0</v>
      </c>
      <c r="AJ275" s="68" t="s">
        <v>50</v>
      </c>
      <c r="AK275" s="68" t="s">
        <v>50</v>
      </c>
      <c r="AL275" s="68">
        <v>111</v>
      </c>
      <c r="AM275" s="68" t="s">
        <v>50</v>
      </c>
      <c r="AN275" s="68" t="s">
        <v>50</v>
      </c>
      <c r="AO275" s="2">
        <f t="shared" si="19"/>
        <v>1.088235294117647</v>
      </c>
      <c r="AP275" s="68" t="s">
        <v>50</v>
      </c>
      <c r="AQ275" s="78" t="s">
        <v>50</v>
      </c>
    </row>
    <row r="276" spans="1:46" ht="46.5" customHeight="1" x14ac:dyDescent="0.35">
      <c r="A276" s="74">
        <v>154</v>
      </c>
      <c r="B276" s="67" t="s">
        <v>198</v>
      </c>
      <c r="C276" s="67" t="s">
        <v>51</v>
      </c>
      <c r="D276" s="67" t="s">
        <v>81</v>
      </c>
      <c r="E276" s="68">
        <v>16</v>
      </c>
      <c r="F276" s="68" t="s">
        <v>50</v>
      </c>
      <c r="G276" s="68" t="s">
        <v>50</v>
      </c>
      <c r="H276" s="68">
        <v>0</v>
      </c>
      <c r="I276" s="68" t="s">
        <v>50</v>
      </c>
      <c r="J276" s="68" t="s">
        <v>50</v>
      </c>
      <c r="K276" s="68">
        <v>0</v>
      </c>
      <c r="L276" s="68" t="s">
        <v>50</v>
      </c>
      <c r="M276" s="68" t="s">
        <v>50</v>
      </c>
      <c r="N276" s="68">
        <v>0</v>
      </c>
      <c r="O276" s="68" t="s">
        <v>50</v>
      </c>
      <c r="P276" s="68" t="s">
        <v>50</v>
      </c>
      <c r="Q276" s="68">
        <v>0</v>
      </c>
      <c r="R276" s="68" t="s">
        <v>50</v>
      </c>
      <c r="S276" s="68" t="s">
        <v>50</v>
      </c>
      <c r="T276" s="68">
        <v>7</v>
      </c>
      <c r="U276" s="68" t="s">
        <v>50</v>
      </c>
      <c r="V276" s="68" t="s">
        <v>50</v>
      </c>
      <c r="W276" s="68">
        <v>0</v>
      </c>
      <c r="X276" s="68" t="s">
        <v>50</v>
      </c>
      <c r="Y276" s="68" t="s">
        <v>50</v>
      </c>
      <c r="Z276" s="68">
        <v>11</v>
      </c>
      <c r="AA276" s="68" t="s">
        <v>50</v>
      </c>
      <c r="AB276" s="68" t="s">
        <v>50</v>
      </c>
      <c r="AC276" s="68">
        <v>0</v>
      </c>
      <c r="AD276" s="68" t="s">
        <v>50</v>
      </c>
      <c r="AE276" s="68" t="s">
        <v>50</v>
      </c>
      <c r="AF276" s="114">
        <v>0</v>
      </c>
      <c r="AG276" s="68" t="s">
        <v>50</v>
      </c>
      <c r="AH276" s="68" t="s">
        <v>50</v>
      </c>
      <c r="AI276" s="68">
        <v>0</v>
      </c>
      <c r="AJ276" s="68" t="s">
        <v>50</v>
      </c>
      <c r="AK276" s="68" t="s">
        <v>50</v>
      </c>
      <c r="AL276" s="68">
        <v>18</v>
      </c>
      <c r="AM276" s="68" t="s">
        <v>50</v>
      </c>
      <c r="AN276" s="68" t="s">
        <v>50</v>
      </c>
      <c r="AO276" s="2">
        <f t="shared" si="19"/>
        <v>1.125</v>
      </c>
      <c r="AP276" s="68" t="s">
        <v>50</v>
      </c>
      <c r="AQ276" s="78" t="s">
        <v>50</v>
      </c>
    </row>
    <row r="277" spans="1:46" ht="46.5" customHeight="1" x14ac:dyDescent="0.35">
      <c r="A277" s="74">
        <v>385</v>
      </c>
      <c r="B277" s="67" t="s">
        <v>199</v>
      </c>
      <c r="C277" s="67" t="s">
        <v>48</v>
      </c>
      <c r="D277" s="67" t="s">
        <v>81</v>
      </c>
      <c r="E277" s="68">
        <v>1</v>
      </c>
      <c r="F277" s="68" t="s">
        <v>50</v>
      </c>
      <c r="G277" s="68" t="s">
        <v>50</v>
      </c>
      <c r="H277" s="68">
        <v>0</v>
      </c>
      <c r="I277" s="68" t="s">
        <v>50</v>
      </c>
      <c r="J277" s="68" t="s">
        <v>50</v>
      </c>
      <c r="K277" s="68">
        <v>0</v>
      </c>
      <c r="L277" s="68" t="s">
        <v>50</v>
      </c>
      <c r="M277" s="68" t="s">
        <v>50</v>
      </c>
      <c r="N277" s="68">
        <v>0</v>
      </c>
      <c r="O277" s="68" t="s">
        <v>50</v>
      </c>
      <c r="P277" s="68" t="s">
        <v>50</v>
      </c>
      <c r="Q277" s="68">
        <v>0</v>
      </c>
      <c r="R277" s="68" t="s">
        <v>50</v>
      </c>
      <c r="S277" s="68" t="s">
        <v>50</v>
      </c>
      <c r="T277" s="68">
        <v>0</v>
      </c>
      <c r="U277" s="68" t="s">
        <v>50</v>
      </c>
      <c r="V277" s="68" t="s">
        <v>50</v>
      </c>
      <c r="W277" s="68">
        <v>0</v>
      </c>
      <c r="X277" s="68" t="s">
        <v>50</v>
      </c>
      <c r="Y277" s="68" t="s">
        <v>50</v>
      </c>
      <c r="Z277" s="68">
        <v>0</v>
      </c>
      <c r="AA277" s="68" t="s">
        <v>50</v>
      </c>
      <c r="AB277" s="68" t="s">
        <v>50</v>
      </c>
      <c r="AC277" s="68">
        <v>0</v>
      </c>
      <c r="AD277" s="68" t="s">
        <v>50</v>
      </c>
      <c r="AE277" s="68" t="s">
        <v>50</v>
      </c>
      <c r="AF277" s="114">
        <v>0</v>
      </c>
      <c r="AG277" s="68" t="s">
        <v>50</v>
      </c>
      <c r="AH277" s="68" t="s">
        <v>50</v>
      </c>
      <c r="AI277" s="68">
        <v>1</v>
      </c>
      <c r="AJ277" s="68" t="s">
        <v>50</v>
      </c>
      <c r="AK277" s="68" t="s">
        <v>50</v>
      </c>
      <c r="AL277" s="68">
        <v>1</v>
      </c>
      <c r="AM277" s="68" t="s">
        <v>50</v>
      </c>
      <c r="AN277" s="68" t="s">
        <v>50</v>
      </c>
      <c r="AO277" s="2">
        <f t="shared" si="19"/>
        <v>1</v>
      </c>
      <c r="AP277" s="68" t="s">
        <v>50</v>
      </c>
      <c r="AQ277" s="78" t="s">
        <v>50</v>
      </c>
    </row>
    <row r="278" spans="1:46" ht="46.5" customHeight="1" x14ac:dyDescent="0.35">
      <c r="A278" s="74">
        <v>385</v>
      </c>
      <c r="B278" s="67" t="s">
        <v>199</v>
      </c>
      <c r="C278" s="67" t="s">
        <v>51</v>
      </c>
      <c r="D278" s="67" t="s">
        <v>81</v>
      </c>
      <c r="E278" s="68">
        <v>1</v>
      </c>
      <c r="F278" s="68" t="s">
        <v>50</v>
      </c>
      <c r="G278" s="68" t="s">
        <v>50</v>
      </c>
      <c r="H278" s="68">
        <v>0</v>
      </c>
      <c r="I278" s="68" t="s">
        <v>50</v>
      </c>
      <c r="J278" s="68" t="s">
        <v>50</v>
      </c>
      <c r="K278" s="68">
        <v>0</v>
      </c>
      <c r="L278" s="68" t="s">
        <v>50</v>
      </c>
      <c r="M278" s="68" t="s">
        <v>50</v>
      </c>
      <c r="N278" s="68">
        <v>0</v>
      </c>
      <c r="O278" s="68" t="s">
        <v>50</v>
      </c>
      <c r="P278" s="68" t="s">
        <v>50</v>
      </c>
      <c r="Q278" s="68">
        <v>0</v>
      </c>
      <c r="R278" s="68" t="s">
        <v>50</v>
      </c>
      <c r="S278" s="68" t="s">
        <v>50</v>
      </c>
      <c r="T278" s="68">
        <v>0</v>
      </c>
      <c r="U278" s="68" t="s">
        <v>50</v>
      </c>
      <c r="V278" s="68" t="s">
        <v>50</v>
      </c>
      <c r="W278" s="68">
        <v>0</v>
      </c>
      <c r="X278" s="68" t="s">
        <v>50</v>
      </c>
      <c r="Y278" s="68" t="s">
        <v>50</v>
      </c>
      <c r="Z278" s="68">
        <v>0</v>
      </c>
      <c r="AA278" s="68" t="s">
        <v>50</v>
      </c>
      <c r="AB278" s="68" t="s">
        <v>50</v>
      </c>
      <c r="AC278" s="68">
        <v>0</v>
      </c>
      <c r="AD278" s="68" t="s">
        <v>50</v>
      </c>
      <c r="AE278" s="68" t="s">
        <v>50</v>
      </c>
      <c r="AF278" s="114">
        <v>0</v>
      </c>
      <c r="AG278" s="68" t="s">
        <v>50</v>
      </c>
      <c r="AH278" s="68" t="s">
        <v>50</v>
      </c>
      <c r="AI278" s="68">
        <v>1</v>
      </c>
      <c r="AJ278" s="68" t="s">
        <v>50</v>
      </c>
      <c r="AK278" s="68" t="s">
        <v>50</v>
      </c>
      <c r="AL278" s="68">
        <v>1</v>
      </c>
      <c r="AM278" s="68" t="s">
        <v>50</v>
      </c>
      <c r="AN278" s="68" t="s">
        <v>50</v>
      </c>
      <c r="AO278" s="2">
        <f t="shared" si="19"/>
        <v>1</v>
      </c>
      <c r="AP278" s="68" t="s">
        <v>50</v>
      </c>
      <c r="AQ278" s="78" t="s">
        <v>50</v>
      </c>
    </row>
    <row r="279" spans="1:46" ht="46.5" customHeight="1" x14ac:dyDescent="0.35">
      <c r="A279" s="74">
        <v>155</v>
      </c>
      <c r="B279" s="67" t="s">
        <v>200</v>
      </c>
      <c r="C279" s="67" t="s">
        <v>48</v>
      </c>
      <c r="D279" s="67" t="s">
        <v>81</v>
      </c>
      <c r="E279" s="68">
        <v>4</v>
      </c>
      <c r="F279" s="68" t="s">
        <v>50</v>
      </c>
      <c r="G279" s="68" t="s">
        <v>50</v>
      </c>
      <c r="H279" s="68">
        <v>0</v>
      </c>
      <c r="I279" s="68" t="s">
        <v>50</v>
      </c>
      <c r="J279" s="68" t="s">
        <v>50</v>
      </c>
      <c r="K279" s="68">
        <v>0</v>
      </c>
      <c r="L279" s="68" t="s">
        <v>50</v>
      </c>
      <c r="M279" s="68" t="s">
        <v>50</v>
      </c>
      <c r="N279" s="68">
        <v>0</v>
      </c>
      <c r="O279" s="68" t="s">
        <v>50</v>
      </c>
      <c r="P279" s="68" t="s">
        <v>50</v>
      </c>
      <c r="Q279" s="68">
        <v>0</v>
      </c>
      <c r="R279" s="68" t="s">
        <v>50</v>
      </c>
      <c r="S279" s="68" t="s">
        <v>50</v>
      </c>
      <c r="T279" s="68">
        <v>4</v>
      </c>
      <c r="U279" s="68" t="s">
        <v>50</v>
      </c>
      <c r="V279" s="68" t="s">
        <v>50</v>
      </c>
      <c r="W279" s="68">
        <v>0</v>
      </c>
      <c r="X279" s="68" t="s">
        <v>50</v>
      </c>
      <c r="Y279" s="68" t="s">
        <v>50</v>
      </c>
      <c r="Z279" s="68">
        <v>0</v>
      </c>
      <c r="AA279" s="68" t="s">
        <v>50</v>
      </c>
      <c r="AB279" s="68" t="s">
        <v>50</v>
      </c>
      <c r="AC279" s="68">
        <v>0</v>
      </c>
      <c r="AD279" s="68" t="s">
        <v>50</v>
      </c>
      <c r="AE279" s="68" t="s">
        <v>50</v>
      </c>
      <c r="AF279" s="114">
        <v>0</v>
      </c>
      <c r="AG279" s="68" t="s">
        <v>50</v>
      </c>
      <c r="AH279" s="68" t="s">
        <v>50</v>
      </c>
      <c r="AI279" s="68">
        <v>0</v>
      </c>
      <c r="AJ279" s="68" t="s">
        <v>50</v>
      </c>
      <c r="AK279" s="68" t="s">
        <v>50</v>
      </c>
      <c r="AL279" s="68">
        <v>4</v>
      </c>
      <c r="AM279" s="68" t="s">
        <v>50</v>
      </c>
      <c r="AN279" s="68" t="s">
        <v>50</v>
      </c>
      <c r="AO279" s="2">
        <f t="shared" si="19"/>
        <v>1</v>
      </c>
      <c r="AP279" s="68" t="s">
        <v>50</v>
      </c>
      <c r="AQ279" s="78" t="s">
        <v>50</v>
      </c>
    </row>
    <row r="280" spans="1:46" s="59" customFormat="1" ht="46.5" customHeight="1" x14ac:dyDescent="0.35">
      <c r="A280" s="74">
        <v>155</v>
      </c>
      <c r="B280" s="67" t="s">
        <v>200</v>
      </c>
      <c r="C280" s="67" t="s">
        <v>51</v>
      </c>
      <c r="D280" s="67" t="s">
        <v>81</v>
      </c>
      <c r="E280" s="68">
        <v>1</v>
      </c>
      <c r="F280" s="68" t="s">
        <v>50</v>
      </c>
      <c r="G280" s="68" t="s">
        <v>50</v>
      </c>
      <c r="H280" s="68">
        <v>0</v>
      </c>
      <c r="I280" s="68" t="s">
        <v>50</v>
      </c>
      <c r="J280" s="68" t="s">
        <v>50</v>
      </c>
      <c r="K280" s="68">
        <v>0</v>
      </c>
      <c r="L280" s="68" t="s">
        <v>50</v>
      </c>
      <c r="M280" s="68" t="s">
        <v>50</v>
      </c>
      <c r="N280" s="68">
        <v>0</v>
      </c>
      <c r="O280" s="68" t="s">
        <v>50</v>
      </c>
      <c r="P280" s="68" t="s">
        <v>50</v>
      </c>
      <c r="Q280" s="68">
        <v>0</v>
      </c>
      <c r="R280" s="68" t="s">
        <v>50</v>
      </c>
      <c r="S280" s="68" t="s">
        <v>50</v>
      </c>
      <c r="T280" s="68">
        <v>1</v>
      </c>
      <c r="U280" s="68" t="s">
        <v>50</v>
      </c>
      <c r="V280" s="68" t="s">
        <v>50</v>
      </c>
      <c r="W280" s="68">
        <v>0</v>
      </c>
      <c r="X280" s="68" t="s">
        <v>50</v>
      </c>
      <c r="Y280" s="68" t="s">
        <v>50</v>
      </c>
      <c r="Z280" s="68">
        <v>0</v>
      </c>
      <c r="AA280" s="68" t="s">
        <v>50</v>
      </c>
      <c r="AB280" s="68" t="s">
        <v>50</v>
      </c>
      <c r="AC280" s="68">
        <v>0</v>
      </c>
      <c r="AD280" s="68" t="s">
        <v>50</v>
      </c>
      <c r="AE280" s="68" t="s">
        <v>50</v>
      </c>
      <c r="AF280" s="114">
        <v>0</v>
      </c>
      <c r="AG280" s="68" t="s">
        <v>50</v>
      </c>
      <c r="AH280" s="68" t="s">
        <v>50</v>
      </c>
      <c r="AI280" s="68">
        <v>0</v>
      </c>
      <c r="AJ280" s="68" t="s">
        <v>50</v>
      </c>
      <c r="AK280" s="68" t="s">
        <v>50</v>
      </c>
      <c r="AL280" s="68">
        <v>1</v>
      </c>
      <c r="AM280" s="68" t="s">
        <v>50</v>
      </c>
      <c r="AN280" s="68" t="s">
        <v>50</v>
      </c>
      <c r="AO280" s="2">
        <f t="shared" si="19"/>
        <v>1</v>
      </c>
      <c r="AP280" s="68" t="s">
        <v>50</v>
      </c>
      <c r="AQ280" s="78" t="s">
        <v>50</v>
      </c>
    </row>
    <row r="281" spans="1:46" ht="46.5" customHeight="1" x14ac:dyDescent="0.35">
      <c r="A281" s="74">
        <v>156</v>
      </c>
      <c r="B281" s="67" t="s">
        <v>201</v>
      </c>
      <c r="C281" s="67" t="s">
        <v>48</v>
      </c>
      <c r="D281" s="67" t="s">
        <v>49</v>
      </c>
      <c r="E281" s="68" t="s">
        <v>202</v>
      </c>
      <c r="F281" s="68" t="s">
        <v>50</v>
      </c>
      <c r="G281" s="68" t="s">
        <v>50</v>
      </c>
      <c r="H281" s="68">
        <v>0</v>
      </c>
      <c r="I281" s="68" t="s">
        <v>50</v>
      </c>
      <c r="J281" s="68" t="s">
        <v>50</v>
      </c>
      <c r="K281" s="68">
        <v>0</v>
      </c>
      <c r="L281" s="68" t="s">
        <v>50</v>
      </c>
      <c r="M281" s="68" t="s">
        <v>50</v>
      </c>
      <c r="N281" s="68">
        <v>0</v>
      </c>
      <c r="O281" s="68" t="s">
        <v>50</v>
      </c>
      <c r="P281" s="68" t="s">
        <v>50</v>
      </c>
      <c r="Q281" s="68">
        <v>0</v>
      </c>
      <c r="R281" s="68" t="s">
        <v>50</v>
      </c>
      <c r="S281" s="68" t="s">
        <v>50</v>
      </c>
      <c r="T281" s="68">
        <v>457</v>
      </c>
      <c r="U281" s="68" t="s">
        <v>50</v>
      </c>
      <c r="V281" s="68" t="s">
        <v>50</v>
      </c>
      <c r="W281" s="68">
        <v>2859</v>
      </c>
      <c r="X281" s="68" t="s">
        <v>50</v>
      </c>
      <c r="Y281" s="68" t="s">
        <v>50</v>
      </c>
      <c r="Z281" s="68">
        <v>1751</v>
      </c>
      <c r="AA281" s="68" t="s">
        <v>50</v>
      </c>
      <c r="AB281" s="68" t="s">
        <v>50</v>
      </c>
      <c r="AC281" s="68">
        <v>1713</v>
      </c>
      <c r="AD281" s="68" t="s">
        <v>50</v>
      </c>
      <c r="AE281" s="68" t="s">
        <v>50</v>
      </c>
      <c r="AF281" s="114">
        <v>218</v>
      </c>
      <c r="AG281" s="68" t="s">
        <v>50</v>
      </c>
      <c r="AH281" s="68" t="s">
        <v>50</v>
      </c>
      <c r="AI281" s="68">
        <f>8255-2073</f>
        <v>6182</v>
      </c>
      <c r="AJ281" s="68" t="s">
        <v>50</v>
      </c>
      <c r="AK281" s="68" t="s">
        <v>50</v>
      </c>
      <c r="AL281" s="68">
        <v>13180</v>
      </c>
      <c r="AM281" s="68" t="s">
        <v>50</v>
      </c>
      <c r="AN281" s="68" t="s">
        <v>50</v>
      </c>
      <c r="AO281" s="2">
        <f>2943/11423</f>
        <v>0.25763809857305436</v>
      </c>
      <c r="AP281" s="68" t="s">
        <v>50</v>
      </c>
      <c r="AQ281" s="78" t="s">
        <v>50</v>
      </c>
    </row>
    <row r="282" spans="1:46" ht="46.5" customHeight="1" x14ac:dyDescent="0.35">
      <c r="A282" s="74">
        <v>156</v>
      </c>
      <c r="B282" s="67" t="s">
        <v>201</v>
      </c>
      <c r="C282" s="67" t="s">
        <v>51</v>
      </c>
      <c r="D282" s="67" t="s">
        <v>49</v>
      </c>
      <c r="E282" s="68" t="s">
        <v>203</v>
      </c>
      <c r="F282" s="68" t="s">
        <v>50</v>
      </c>
      <c r="G282" s="68" t="s">
        <v>50</v>
      </c>
      <c r="H282" s="68">
        <v>0</v>
      </c>
      <c r="I282" s="68" t="s">
        <v>50</v>
      </c>
      <c r="J282" s="68" t="s">
        <v>50</v>
      </c>
      <c r="K282" s="68">
        <v>0</v>
      </c>
      <c r="L282" s="68" t="s">
        <v>50</v>
      </c>
      <c r="M282" s="68" t="s">
        <v>50</v>
      </c>
      <c r="N282" s="68">
        <v>0</v>
      </c>
      <c r="O282" s="68" t="s">
        <v>50</v>
      </c>
      <c r="P282" s="68" t="s">
        <v>50</v>
      </c>
      <c r="Q282" s="68">
        <v>0</v>
      </c>
      <c r="R282" s="68" t="s">
        <v>50</v>
      </c>
      <c r="S282" s="68" t="s">
        <v>50</v>
      </c>
      <c r="T282" s="68">
        <v>72</v>
      </c>
      <c r="U282" s="68" t="s">
        <v>50</v>
      </c>
      <c r="V282" s="68" t="s">
        <v>50</v>
      </c>
      <c r="W282" s="68">
        <v>450</v>
      </c>
      <c r="X282" s="68" t="s">
        <v>50</v>
      </c>
      <c r="Y282" s="68" t="s">
        <v>50</v>
      </c>
      <c r="Z282" s="68">
        <v>275</v>
      </c>
      <c r="AA282" s="68" t="s">
        <v>50</v>
      </c>
      <c r="AB282" s="68" t="s">
        <v>50</v>
      </c>
      <c r="AC282" s="68">
        <v>269</v>
      </c>
      <c r="AD282" s="68" t="s">
        <v>50</v>
      </c>
      <c r="AE282" s="68" t="s">
        <v>50</v>
      </c>
      <c r="AF282" s="114">
        <v>35</v>
      </c>
      <c r="AG282" s="68" t="s">
        <v>50</v>
      </c>
      <c r="AH282" s="68" t="s">
        <v>50</v>
      </c>
      <c r="AI282" s="68">
        <v>972</v>
      </c>
      <c r="AJ282" s="68" t="s">
        <v>50</v>
      </c>
      <c r="AK282" s="68" t="s">
        <v>50</v>
      </c>
      <c r="AL282" s="68">
        <v>2073</v>
      </c>
      <c r="AM282" s="68" t="s">
        <v>50</v>
      </c>
      <c r="AN282" s="68" t="s">
        <v>50</v>
      </c>
      <c r="AO282" s="2">
        <f>463/1798</f>
        <v>0.25750834260289213</v>
      </c>
      <c r="AP282" s="68" t="s">
        <v>50</v>
      </c>
      <c r="AQ282" s="78" t="s">
        <v>50</v>
      </c>
    </row>
    <row r="283" spans="1:46" ht="46.5" customHeight="1" x14ac:dyDescent="0.35">
      <c r="A283" s="74">
        <v>157</v>
      </c>
      <c r="B283" s="67" t="s">
        <v>204</v>
      </c>
      <c r="C283" s="67" t="s">
        <v>48</v>
      </c>
      <c r="D283" s="67" t="s">
        <v>81</v>
      </c>
      <c r="E283" s="68">
        <v>199</v>
      </c>
      <c r="F283" s="68" t="s">
        <v>50</v>
      </c>
      <c r="G283" s="68" t="s">
        <v>50</v>
      </c>
      <c r="H283" s="68">
        <v>0</v>
      </c>
      <c r="I283" s="68" t="s">
        <v>50</v>
      </c>
      <c r="J283" s="68" t="s">
        <v>50</v>
      </c>
      <c r="K283" s="68">
        <v>0</v>
      </c>
      <c r="L283" s="68" t="s">
        <v>50</v>
      </c>
      <c r="M283" s="68" t="s">
        <v>50</v>
      </c>
      <c r="N283" s="68">
        <v>0</v>
      </c>
      <c r="O283" s="68" t="s">
        <v>50</v>
      </c>
      <c r="P283" s="68" t="s">
        <v>50</v>
      </c>
      <c r="Q283" s="68">
        <v>0</v>
      </c>
      <c r="R283" s="68" t="s">
        <v>50</v>
      </c>
      <c r="S283" s="68" t="s">
        <v>50</v>
      </c>
      <c r="T283" s="68">
        <v>0</v>
      </c>
      <c r="U283" s="68" t="s">
        <v>50</v>
      </c>
      <c r="V283" s="68" t="s">
        <v>50</v>
      </c>
      <c r="W283" s="68">
        <v>0</v>
      </c>
      <c r="X283" s="68" t="s">
        <v>50</v>
      </c>
      <c r="Y283" s="68" t="s">
        <v>50</v>
      </c>
      <c r="Z283" s="68">
        <v>99</v>
      </c>
      <c r="AA283" s="68" t="s">
        <v>50</v>
      </c>
      <c r="AB283" s="68" t="s">
        <v>50</v>
      </c>
      <c r="AC283" s="68">
        <v>0</v>
      </c>
      <c r="AD283" s="68" t="s">
        <v>50</v>
      </c>
      <c r="AE283" s="68" t="s">
        <v>50</v>
      </c>
      <c r="AF283" s="114">
        <v>0</v>
      </c>
      <c r="AG283" s="68" t="s">
        <v>50</v>
      </c>
      <c r="AH283" s="68" t="s">
        <v>50</v>
      </c>
      <c r="AI283" s="68">
        <v>122</v>
      </c>
      <c r="AJ283" s="68" t="s">
        <v>50</v>
      </c>
      <c r="AK283" s="68" t="s">
        <v>50</v>
      </c>
      <c r="AL283" s="68">
        <v>221</v>
      </c>
      <c r="AM283" s="68" t="s">
        <v>50</v>
      </c>
      <c r="AN283" s="68" t="s">
        <v>50</v>
      </c>
      <c r="AO283" s="2">
        <f>AL283/E283</f>
        <v>1.1105527638190955</v>
      </c>
      <c r="AP283" s="68" t="s">
        <v>50</v>
      </c>
      <c r="AQ283" s="78" t="s">
        <v>50</v>
      </c>
    </row>
    <row r="284" spans="1:46" ht="46.5" customHeight="1" x14ac:dyDescent="0.35">
      <c r="A284" s="74">
        <v>157</v>
      </c>
      <c r="B284" s="67" t="s">
        <v>204</v>
      </c>
      <c r="C284" s="67" t="s">
        <v>51</v>
      </c>
      <c r="D284" s="67" t="s">
        <v>81</v>
      </c>
      <c r="E284" s="68">
        <v>31</v>
      </c>
      <c r="F284" s="68" t="s">
        <v>50</v>
      </c>
      <c r="G284" s="68" t="s">
        <v>50</v>
      </c>
      <c r="H284" s="68">
        <v>0</v>
      </c>
      <c r="I284" s="68" t="s">
        <v>50</v>
      </c>
      <c r="J284" s="68" t="s">
        <v>50</v>
      </c>
      <c r="K284" s="68">
        <v>0</v>
      </c>
      <c r="L284" s="68" t="s">
        <v>50</v>
      </c>
      <c r="M284" s="68" t="s">
        <v>50</v>
      </c>
      <c r="N284" s="68">
        <v>0</v>
      </c>
      <c r="O284" s="68" t="s">
        <v>50</v>
      </c>
      <c r="P284" s="68" t="s">
        <v>50</v>
      </c>
      <c r="Q284" s="68">
        <v>0</v>
      </c>
      <c r="R284" s="68" t="s">
        <v>50</v>
      </c>
      <c r="S284" s="68" t="s">
        <v>50</v>
      </c>
      <c r="T284" s="68">
        <v>0</v>
      </c>
      <c r="U284" s="68" t="s">
        <v>50</v>
      </c>
      <c r="V284" s="68" t="s">
        <v>50</v>
      </c>
      <c r="W284" s="68">
        <v>0</v>
      </c>
      <c r="X284" s="68" t="s">
        <v>50</v>
      </c>
      <c r="Y284" s="68" t="s">
        <v>50</v>
      </c>
      <c r="Z284" s="68">
        <v>16</v>
      </c>
      <c r="AA284" s="68" t="s">
        <v>50</v>
      </c>
      <c r="AB284" s="68" t="s">
        <v>50</v>
      </c>
      <c r="AC284" s="68">
        <v>0</v>
      </c>
      <c r="AD284" s="68" t="s">
        <v>50</v>
      </c>
      <c r="AE284" s="68" t="s">
        <v>50</v>
      </c>
      <c r="AF284" s="114">
        <v>0</v>
      </c>
      <c r="AG284" s="68" t="s">
        <v>50</v>
      </c>
      <c r="AH284" s="68" t="s">
        <v>50</v>
      </c>
      <c r="AI284" s="68">
        <v>19</v>
      </c>
      <c r="AJ284" s="68" t="s">
        <v>50</v>
      </c>
      <c r="AK284" s="68" t="s">
        <v>50</v>
      </c>
      <c r="AL284" s="68">
        <v>35</v>
      </c>
      <c r="AM284" s="68" t="s">
        <v>50</v>
      </c>
      <c r="AN284" s="68" t="s">
        <v>50</v>
      </c>
      <c r="AO284" s="2">
        <f>AL284/E284</f>
        <v>1.1290322580645162</v>
      </c>
      <c r="AP284" s="68" t="s">
        <v>50</v>
      </c>
      <c r="AQ284" s="78" t="s">
        <v>50</v>
      </c>
      <c r="AR284" s="23"/>
    </row>
    <row r="285" spans="1:46" ht="46.5" customHeight="1" x14ac:dyDescent="0.35">
      <c r="A285" s="134" t="s">
        <v>205</v>
      </c>
      <c r="B285" s="134"/>
      <c r="C285" s="134"/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S285" s="134"/>
      <c r="T285" s="134"/>
      <c r="U285" s="134"/>
      <c r="V285" s="134"/>
      <c r="W285" s="134"/>
      <c r="X285" s="134"/>
      <c r="Y285" s="134"/>
      <c r="Z285" s="134"/>
      <c r="AA285" s="134"/>
      <c r="AB285" s="134"/>
    </row>
    <row r="287" spans="1:46" ht="72.75" customHeight="1" x14ac:dyDescent="0.35">
      <c r="A287" s="72" t="s">
        <v>4</v>
      </c>
      <c r="B287" s="72" t="s">
        <v>5</v>
      </c>
      <c r="C287" s="72" t="s">
        <v>6</v>
      </c>
      <c r="D287" s="72" t="s">
        <v>7</v>
      </c>
      <c r="E287" s="73" t="s">
        <v>8</v>
      </c>
      <c r="F287" s="66" t="s">
        <v>79</v>
      </c>
      <c r="G287" s="95" t="s">
        <v>10</v>
      </c>
      <c r="H287" s="72" t="s">
        <v>11</v>
      </c>
      <c r="I287" s="72" t="s">
        <v>12</v>
      </c>
      <c r="J287" s="72" t="s">
        <v>13</v>
      </c>
      <c r="K287" s="72" t="s">
        <v>14</v>
      </c>
      <c r="L287" s="72" t="s">
        <v>15</v>
      </c>
      <c r="M287" s="72" t="s">
        <v>16</v>
      </c>
      <c r="N287" s="72" t="s">
        <v>17</v>
      </c>
      <c r="O287" s="72" t="s">
        <v>18</v>
      </c>
      <c r="P287" s="72" t="s">
        <v>19</v>
      </c>
      <c r="Q287" s="72" t="s">
        <v>20</v>
      </c>
      <c r="R287" s="72" t="s">
        <v>21</v>
      </c>
      <c r="S287" s="72" t="s">
        <v>22</v>
      </c>
      <c r="T287" s="72" t="s">
        <v>23</v>
      </c>
      <c r="U287" s="72" t="s">
        <v>24</v>
      </c>
      <c r="V287" s="72" t="s">
        <v>25</v>
      </c>
      <c r="W287" s="64" t="s">
        <v>26</v>
      </c>
      <c r="X287" s="64" t="s">
        <v>27</v>
      </c>
      <c r="Y287" s="64" t="s">
        <v>28</v>
      </c>
      <c r="Z287" s="64" t="s">
        <v>29</v>
      </c>
      <c r="AA287" s="64" t="s">
        <v>30</v>
      </c>
      <c r="AB287" s="64" t="s">
        <v>31</v>
      </c>
      <c r="AC287" s="64" t="s">
        <v>32</v>
      </c>
      <c r="AD287" s="64" t="s">
        <v>33</v>
      </c>
      <c r="AE287" s="64" t="s">
        <v>34</v>
      </c>
      <c r="AF287" s="64" t="s">
        <v>35</v>
      </c>
      <c r="AG287" s="64" t="s">
        <v>36</v>
      </c>
      <c r="AH287" s="64" t="s">
        <v>37</v>
      </c>
      <c r="AI287" s="64" t="s">
        <v>38</v>
      </c>
      <c r="AJ287" s="64" t="s">
        <v>39</v>
      </c>
      <c r="AK287" s="64" t="s">
        <v>40</v>
      </c>
      <c r="AL287" s="72" t="s">
        <v>41</v>
      </c>
      <c r="AM287" s="72" t="s">
        <v>42</v>
      </c>
      <c r="AN287" s="72" t="s">
        <v>43</v>
      </c>
      <c r="AO287" s="72" t="s">
        <v>44</v>
      </c>
      <c r="AP287" s="72" t="s">
        <v>45</v>
      </c>
      <c r="AQ287" s="72" t="s">
        <v>46</v>
      </c>
    </row>
    <row r="288" spans="1:46" ht="46.5" customHeight="1" x14ac:dyDescent="0.35">
      <c r="A288" s="74">
        <v>166</v>
      </c>
      <c r="B288" s="67" t="s">
        <v>206</v>
      </c>
      <c r="C288" s="67" t="s">
        <v>48</v>
      </c>
      <c r="D288" s="67" t="s">
        <v>81</v>
      </c>
      <c r="E288" s="68">
        <v>22</v>
      </c>
      <c r="F288" s="68" t="s">
        <v>50</v>
      </c>
      <c r="G288" s="68" t="s">
        <v>50</v>
      </c>
      <c r="H288" s="68">
        <v>0</v>
      </c>
      <c r="I288" s="68" t="s">
        <v>50</v>
      </c>
      <c r="J288" s="68" t="s">
        <v>50</v>
      </c>
      <c r="K288" s="68">
        <v>0</v>
      </c>
      <c r="L288" s="68" t="s">
        <v>50</v>
      </c>
      <c r="M288" s="68" t="s">
        <v>50</v>
      </c>
      <c r="N288" s="68">
        <v>22</v>
      </c>
      <c r="O288" s="68" t="s">
        <v>50</v>
      </c>
      <c r="P288" s="68" t="s">
        <v>50</v>
      </c>
      <c r="Q288" s="68">
        <v>0</v>
      </c>
      <c r="R288" s="68" t="s">
        <v>50</v>
      </c>
      <c r="S288" s="68" t="s">
        <v>50</v>
      </c>
      <c r="T288" s="68">
        <v>0</v>
      </c>
      <c r="U288" s="68" t="s">
        <v>50</v>
      </c>
      <c r="V288" s="68" t="s">
        <v>50</v>
      </c>
      <c r="W288" s="114">
        <v>0</v>
      </c>
      <c r="X288" s="68" t="s">
        <v>50</v>
      </c>
      <c r="Y288" s="68" t="s">
        <v>50</v>
      </c>
      <c r="Z288" s="68">
        <v>0</v>
      </c>
      <c r="AA288" s="68" t="s">
        <v>50</v>
      </c>
      <c r="AB288" s="68" t="s">
        <v>50</v>
      </c>
      <c r="AC288" s="68">
        <v>0</v>
      </c>
      <c r="AD288" s="68" t="s">
        <v>50</v>
      </c>
      <c r="AE288" s="68" t="s">
        <v>50</v>
      </c>
      <c r="AF288" s="114">
        <v>0</v>
      </c>
      <c r="AG288" s="68" t="s">
        <v>207</v>
      </c>
      <c r="AH288" s="68" t="s">
        <v>207</v>
      </c>
      <c r="AI288" s="68">
        <v>0</v>
      </c>
      <c r="AJ288" s="68" t="s">
        <v>207</v>
      </c>
      <c r="AK288" s="68" t="s">
        <v>207</v>
      </c>
      <c r="AL288" s="114">
        <v>22</v>
      </c>
      <c r="AM288" s="68" t="s">
        <v>50</v>
      </c>
      <c r="AN288" s="68" t="s">
        <v>50</v>
      </c>
      <c r="AO288" s="2">
        <v>1.04</v>
      </c>
      <c r="AP288" s="68" t="s">
        <v>50</v>
      </c>
      <c r="AQ288" s="78" t="s">
        <v>50</v>
      </c>
    </row>
    <row r="289" spans="1:47" ht="46.5" customHeight="1" x14ac:dyDescent="0.35">
      <c r="A289" s="74">
        <v>166</v>
      </c>
      <c r="B289" s="67" t="s">
        <v>206</v>
      </c>
      <c r="C289" s="67" t="s">
        <v>51</v>
      </c>
      <c r="D289" s="67" t="s">
        <v>81</v>
      </c>
      <c r="E289" s="68">
        <v>3</v>
      </c>
      <c r="F289" s="68" t="s">
        <v>50</v>
      </c>
      <c r="G289" s="68" t="s">
        <v>50</v>
      </c>
      <c r="H289" s="68">
        <v>0</v>
      </c>
      <c r="I289" s="68" t="s">
        <v>50</v>
      </c>
      <c r="J289" s="68" t="s">
        <v>50</v>
      </c>
      <c r="K289" s="68">
        <v>0</v>
      </c>
      <c r="L289" s="68" t="s">
        <v>50</v>
      </c>
      <c r="M289" s="68" t="s">
        <v>50</v>
      </c>
      <c r="N289" s="68">
        <v>3</v>
      </c>
      <c r="O289" s="68" t="s">
        <v>50</v>
      </c>
      <c r="P289" s="68" t="s">
        <v>50</v>
      </c>
      <c r="Q289" s="68">
        <v>0</v>
      </c>
      <c r="R289" s="68" t="s">
        <v>50</v>
      </c>
      <c r="S289" s="68" t="s">
        <v>50</v>
      </c>
      <c r="T289" s="68">
        <v>0</v>
      </c>
      <c r="U289" s="68" t="s">
        <v>50</v>
      </c>
      <c r="V289" s="68" t="s">
        <v>50</v>
      </c>
      <c r="W289" s="114">
        <v>0</v>
      </c>
      <c r="X289" s="68" t="s">
        <v>50</v>
      </c>
      <c r="Y289" s="68" t="s">
        <v>50</v>
      </c>
      <c r="Z289" s="68">
        <v>0</v>
      </c>
      <c r="AA289" s="68" t="s">
        <v>50</v>
      </c>
      <c r="AB289" s="68" t="s">
        <v>50</v>
      </c>
      <c r="AC289" s="68">
        <v>0</v>
      </c>
      <c r="AD289" s="68" t="s">
        <v>50</v>
      </c>
      <c r="AE289" s="68" t="s">
        <v>50</v>
      </c>
      <c r="AF289" s="114">
        <v>0</v>
      </c>
      <c r="AG289" s="68" t="s">
        <v>207</v>
      </c>
      <c r="AH289" s="68" t="s">
        <v>207</v>
      </c>
      <c r="AI289" s="68">
        <v>0</v>
      </c>
      <c r="AJ289" s="68" t="s">
        <v>207</v>
      </c>
      <c r="AK289" s="68" t="s">
        <v>207</v>
      </c>
      <c r="AL289" s="114">
        <v>3</v>
      </c>
      <c r="AM289" s="68" t="s">
        <v>50</v>
      </c>
      <c r="AN289" s="68" t="s">
        <v>50</v>
      </c>
      <c r="AO289" s="2">
        <v>1</v>
      </c>
      <c r="AP289" s="68" t="s">
        <v>50</v>
      </c>
      <c r="AQ289" s="78" t="s">
        <v>50</v>
      </c>
    </row>
    <row r="290" spans="1:47" ht="46.5" customHeight="1" x14ac:dyDescent="0.35">
      <c r="A290" s="74">
        <v>167</v>
      </c>
      <c r="B290" s="67" t="s">
        <v>208</v>
      </c>
      <c r="C290" s="67" t="s">
        <v>48</v>
      </c>
      <c r="D290" s="67" t="s">
        <v>81</v>
      </c>
      <c r="E290" s="68">
        <v>164</v>
      </c>
      <c r="F290" s="68" t="s">
        <v>50</v>
      </c>
      <c r="G290" s="68" t="s">
        <v>50</v>
      </c>
      <c r="H290" s="68">
        <v>0</v>
      </c>
      <c r="I290" s="68" t="s">
        <v>50</v>
      </c>
      <c r="J290" s="68" t="s">
        <v>50</v>
      </c>
      <c r="K290" s="68">
        <v>0</v>
      </c>
      <c r="L290" s="68" t="s">
        <v>50</v>
      </c>
      <c r="M290" s="68" t="s">
        <v>50</v>
      </c>
      <c r="N290" s="68">
        <v>0</v>
      </c>
      <c r="O290" s="68" t="s">
        <v>50</v>
      </c>
      <c r="P290" s="68" t="s">
        <v>50</v>
      </c>
      <c r="Q290" s="68">
        <v>175</v>
      </c>
      <c r="R290" s="68" t="s">
        <v>50</v>
      </c>
      <c r="S290" s="68" t="s">
        <v>50</v>
      </c>
      <c r="T290" s="68">
        <v>0</v>
      </c>
      <c r="U290" s="68" t="s">
        <v>50</v>
      </c>
      <c r="V290" s="68" t="s">
        <v>50</v>
      </c>
      <c r="W290" s="114">
        <v>0</v>
      </c>
      <c r="X290" s="68" t="s">
        <v>50</v>
      </c>
      <c r="Y290" s="68" t="s">
        <v>50</v>
      </c>
      <c r="Z290" s="68">
        <v>0</v>
      </c>
      <c r="AA290" s="68" t="s">
        <v>50</v>
      </c>
      <c r="AB290" s="68" t="s">
        <v>50</v>
      </c>
      <c r="AC290" s="68">
        <v>0</v>
      </c>
      <c r="AD290" s="68" t="s">
        <v>50</v>
      </c>
      <c r="AE290" s="68" t="s">
        <v>50</v>
      </c>
      <c r="AF290" s="114">
        <v>0</v>
      </c>
      <c r="AG290" s="68" t="s">
        <v>207</v>
      </c>
      <c r="AH290" s="68" t="s">
        <v>207</v>
      </c>
      <c r="AI290" s="68">
        <v>24</v>
      </c>
      <c r="AJ290" s="68" t="s">
        <v>207</v>
      </c>
      <c r="AK290" s="68" t="s">
        <v>207</v>
      </c>
      <c r="AL290" s="114">
        <v>199</v>
      </c>
      <c r="AM290" s="68" t="s">
        <v>50</v>
      </c>
      <c r="AN290" s="68" t="s">
        <v>50</v>
      </c>
      <c r="AO290" s="2">
        <f t="shared" ref="AO290:AO295" si="20">AL290/E290</f>
        <v>1.2134146341463414</v>
      </c>
      <c r="AP290" s="67" t="s">
        <v>50</v>
      </c>
      <c r="AQ290" s="135" t="s">
        <v>50</v>
      </c>
    </row>
    <row r="291" spans="1:47" ht="46.5" customHeight="1" x14ac:dyDescent="0.35">
      <c r="A291" s="74">
        <v>167</v>
      </c>
      <c r="B291" s="67" t="s">
        <v>208</v>
      </c>
      <c r="C291" s="67" t="s">
        <v>51</v>
      </c>
      <c r="D291" s="67" t="s">
        <v>81</v>
      </c>
      <c r="E291" s="68">
        <v>26</v>
      </c>
      <c r="F291" s="68" t="s">
        <v>50</v>
      </c>
      <c r="G291" s="68" t="s">
        <v>50</v>
      </c>
      <c r="H291" s="68">
        <v>0</v>
      </c>
      <c r="I291" s="68" t="s">
        <v>50</v>
      </c>
      <c r="J291" s="68" t="s">
        <v>50</v>
      </c>
      <c r="K291" s="68">
        <v>0</v>
      </c>
      <c r="L291" s="68" t="s">
        <v>50</v>
      </c>
      <c r="M291" s="68" t="s">
        <v>50</v>
      </c>
      <c r="N291" s="68">
        <v>0</v>
      </c>
      <c r="O291" s="68" t="s">
        <v>50</v>
      </c>
      <c r="P291" s="68" t="s">
        <v>50</v>
      </c>
      <c r="Q291" s="68">
        <v>28</v>
      </c>
      <c r="R291" s="68" t="s">
        <v>50</v>
      </c>
      <c r="S291" s="68" t="s">
        <v>50</v>
      </c>
      <c r="T291" s="68">
        <v>0</v>
      </c>
      <c r="U291" s="68" t="s">
        <v>50</v>
      </c>
      <c r="V291" s="68" t="s">
        <v>50</v>
      </c>
      <c r="W291" s="114">
        <v>0</v>
      </c>
      <c r="X291" s="68" t="s">
        <v>50</v>
      </c>
      <c r="Y291" s="68" t="s">
        <v>50</v>
      </c>
      <c r="Z291" s="68">
        <v>0</v>
      </c>
      <c r="AA291" s="68" t="s">
        <v>50</v>
      </c>
      <c r="AB291" s="68" t="s">
        <v>50</v>
      </c>
      <c r="AC291" s="68">
        <v>0</v>
      </c>
      <c r="AD291" s="68" t="s">
        <v>50</v>
      </c>
      <c r="AE291" s="68" t="s">
        <v>50</v>
      </c>
      <c r="AF291" s="114">
        <v>0</v>
      </c>
      <c r="AG291" s="68" t="s">
        <v>207</v>
      </c>
      <c r="AH291" s="68" t="s">
        <v>207</v>
      </c>
      <c r="AI291" s="68">
        <v>3</v>
      </c>
      <c r="AJ291" s="68" t="s">
        <v>207</v>
      </c>
      <c r="AK291" s="68" t="s">
        <v>207</v>
      </c>
      <c r="AL291" s="114">
        <v>31</v>
      </c>
      <c r="AM291" s="68" t="s">
        <v>50</v>
      </c>
      <c r="AN291" s="68" t="s">
        <v>50</v>
      </c>
      <c r="AO291" s="2">
        <f t="shared" si="20"/>
        <v>1.1923076923076923</v>
      </c>
      <c r="AP291" s="67" t="s">
        <v>50</v>
      </c>
      <c r="AQ291" s="135" t="s">
        <v>50</v>
      </c>
    </row>
    <row r="292" spans="1:47" ht="46.5" customHeight="1" x14ac:dyDescent="0.35">
      <c r="A292" s="74">
        <v>168</v>
      </c>
      <c r="B292" s="67" t="s">
        <v>209</v>
      </c>
      <c r="C292" s="67" t="s">
        <v>48</v>
      </c>
      <c r="D292" s="67" t="s">
        <v>81</v>
      </c>
      <c r="E292" s="26">
        <v>140883</v>
      </c>
      <c r="F292" s="68" t="s">
        <v>50</v>
      </c>
      <c r="G292" s="68" t="s">
        <v>50</v>
      </c>
      <c r="H292" s="68">
        <v>0</v>
      </c>
      <c r="I292" s="68" t="s">
        <v>50</v>
      </c>
      <c r="J292" s="68" t="s">
        <v>50</v>
      </c>
      <c r="K292" s="68">
        <v>0</v>
      </c>
      <c r="L292" s="68" t="s">
        <v>50</v>
      </c>
      <c r="M292" s="68" t="s">
        <v>50</v>
      </c>
      <c r="N292" s="136">
        <v>830</v>
      </c>
      <c r="O292" s="68" t="s">
        <v>50</v>
      </c>
      <c r="P292" s="68" t="s">
        <v>50</v>
      </c>
      <c r="Q292" s="68">
        <v>8628</v>
      </c>
      <c r="R292" s="68" t="s">
        <v>50</v>
      </c>
      <c r="S292" s="68" t="s">
        <v>50</v>
      </c>
      <c r="T292" s="68">
        <v>48971</v>
      </c>
      <c r="U292" s="68" t="s">
        <v>50</v>
      </c>
      <c r="V292" s="68" t="s">
        <v>50</v>
      </c>
      <c r="W292" s="114">
        <v>9994.1805999999997</v>
      </c>
      <c r="X292" s="68" t="s">
        <v>50</v>
      </c>
      <c r="Y292" s="68" t="s">
        <v>50</v>
      </c>
      <c r="Z292" s="68">
        <v>97</v>
      </c>
      <c r="AA292" s="68" t="s">
        <v>50</v>
      </c>
      <c r="AB292" s="68" t="s">
        <v>50</v>
      </c>
      <c r="AC292" s="68">
        <v>54454</v>
      </c>
      <c r="AD292" s="68" t="s">
        <v>50</v>
      </c>
      <c r="AE292" s="68" t="s">
        <v>50</v>
      </c>
      <c r="AF292" s="114">
        <v>18195.819400000008</v>
      </c>
      <c r="AG292" s="68" t="s">
        <v>207</v>
      </c>
      <c r="AH292" s="68" t="s">
        <v>207</v>
      </c>
      <c r="AI292" s="68">
        <v>12964</v>
      </c>
      <c r="AJ292" s="68" t="s">
        <v>207</v>
      </c>
      <c r="AK292" s="68" t="s">
        <v>207</v>
      </c>
      <c r="AL292" s="114">
        <v>154134</v>
      </c>
      <c r="AM292" s="68" t="s">
        <v>50</v>
      </c>
      <c r="AN292" s="68" t="s">
        <v>50</v>
      </c>
      <c r="AO292" s="2">
        <f t="shared" si="20"/>
        <v>1.0940567705117012</v>
      </c>
      <c r="AP292" s="67" t="s">
        <v>50</v>
      </c>
      <c r="AQ292" s="135" t="s">
        <v>50</v>
      </c>
    </row>
    <row r="293" spans="1:47" ht="46.5" customHeight="1" x14ac:dyDescent="0.35">
      <c r="A293" s="74">
        <v>168</v>
      </c>
      <c r="B293" s="67" t="s">
        <v>209</v>
      </c>
      <c r="C293" s="67" t="s">
        <v>51</v>
      </c>
      <c r="D293" s="67" t="s">
        <v>81</v>
      </c>
      <c r="E293" s="26">
        <v>22176</v>
      </c>
      <c r="F293" s="68" t="s">
        <v>50</v>
      </c>
      <c r="G293" s="68" t="s">
        <v>50</v>
      </c>
      <c r="H293" s="68">
        <v>0</v>
      </c>
      <c r="I293" s="68" t="s">
        <v>50</v>
      </c>
      <c r="J293" s="68" t="s">
        <v>50</v>
      </c>
      <c r="K293" s="68">
        <v>0</v>
      </c>
      <c r="L293" s="68" t="s">
        <v>50</v>
      </c>
      <c r="M293" s="68" t="s">
        <v>50</v>
      </c>
      <c r="N293" s="68">
        <v>130</v>
      </c>
      <c r="O293" s="68" t="s">
        <v>50</v>
      </c>
      <c r="P293" s="68" t="s">
        <v>50</v>
      </c>
      <c r="Q293" s="68">
        <v>1357</v>
      </c>
      <c r="R293" s="68" t="s">
        <v>50</v>
      </c>
      <c r="S293" s="68" t="s">
        <v>50</v>
      </c>
      <c r="T293" s="68">
        <v>7702</v>
      </c>
      <c r="U293" s="68" t="s">
        <v>50</v>
      </c>
      <c r="V293" s="68" t="s">
        <v>50</v>
      </c>
      <c r="W293" s="114">
        <v>1571.8194000000001</v>
      </c>
      <c r="X293" s="68" t="s">
        <v>50</v>
      </c>
      <c r="Y293" s="68" t="s">
        <v>50</v>
      </c>
      <c r="Z293" s="68">
        <v>15</v>
      </c>
      <c r="AA293" s="68" t="s">
        <v>50</v>
      </c>
      <c r="AB293" s="68" t="s">
        <v>50</v>
      </c>
      <c r="AC293" s="68">
        <v>8564</v>
      </c>
      <c r="AD293" s="68" t="s">
        <v>50</v>
      </c>
      <c r="AE293" s="68" t="s">
        <v>50</v>
      </c>
      <c r="AF293" s="114">
        <v>2862.1805999999997</v>
      </c>
      <c r="AG293" s="68" t="s">
        <v>207</v>
      </c>
      <c r="AH293" s="68" t="s">
        <v>207</v>
      </c>
      <c r="AI293" s="68">
        <v>2040</v>
      </c>
      <c r="AJ293" s="68" t="s">
        <v>207</v>
      </c>
      <c r="AK293" s="68" t="s">
        <v>207</v>
      </c>
      <c r="AL293" s="114">
        <v>24242</v>
      </c>
      <c r="AM293" s="68" t="s">
        <v>50</v>
      </c>
      <c r="AN293" s="68" t="s">
        <v>50</v>
      </c>
      <c r="AO293" s="2">
        <f t="shared" si="20"/>
        <v>1.0931637806637806</v>
      </c>
      <c r="AP293" s="67" t="s">
        <v>50</v>
      </c>
      <c r="AQ293" s="135" t="s">
        <v>50</v>
      </c>
    </row>
    <row r="294" spans="1:47" ht="46.5" customHeight="1" x14ac:dyDescent="0.35">
      <c r="A294" s="74">
        <v>169</v>
      </c>
      <c r="B294" s="67" t="s">
        <v>210</v>
      </c>
      <c r="C294" s="67" t="s">
        <v>48</v>
      </c>
      <c r="D294" s="67" t="s">
        <v>81</v>
      </c>
      <c r="E294" s="68">
        <v>86</v>
      </c>
      <c r="F294" s="68" t="s">
        <v>50</v>
      </c>
      <c r="G294" s="68" t="s">
        <v>50</v>
      </c>
      <c r="H294" s="68">
        <v>0</v>
      </c>
      <c r="I294" s="68" t="s">
        <v>50</v>
      </c>
      <c r="J294" s="68" t="s">
        <v>50</v>
      </c>
      <c r="K294" s="68">
        <v>0</v>
      </c>
      <c r="L294" s="68" t="s">
        <v>50</v>
      </c>
      <c r="M294" s="68" t="s">
        <v>50</v>
      </c>
      <c r="N294" s="68">
        <v>0</v>
      </c>
      <c r="O294" s="68" t="s">
        <v>50</v>
      </c>
      <c r="P294" s="68" t="s">
        <v>50</v>
      </c>
      <c r="Q294" s="68">
        <v>0</v>
      </c>
      <c r="R294" s="68" t="s">
        <v>50</v>
      </c>
      <c r="S294" s="68" t="s">
        <v>50</v>
      </c>
      <c r="T294" s="68">
        <v>6</v>
      </c>
      <c r="U294" s="68" t="s">
        <v>50</v>
      </c>
      <c r="V294" s="68" t="s">
        <v>50</v>
      </c>
      <c r="W294" s="114">
        <v>6.0487000000000002</v>
      </c>
      <c r="X294" s="68" t="s">
        <v>50</v>
      </c>
      <c r="Y294" s="68" t="s">
        <v>50</v>
      </c>
      <c r="Z294" s="68">
        <v>60</v>
      </c>
      <c r="AA294" s="68" t="s">
        <v>50</v>
      </c>
      <c r="AB294" s="68" t="s">
        <v>50</v>
      </c>
      <c r="AC294" s="68">
        <v>11</v>
      </c>
      <c r="AD294" s="68" t="s">
        <v>50</v>
      </c>
      <c r="AE294" s="68" t="s">
        <v>50</v>
      </c>
      <c r="AF294" s="114">
        <v>41.951300000000003</v>
      </c>
      <c r="AG294" s="68" t="s">
        <v>207</v>
      </c>
      <c r="AH294" s="68" t="s">
        <v>207</v>
      </c>
      <c r="AI294" s="68">
        <v>40</v>
      </c>
      <c r="AJ294" s="68" t="s">
        <v>207</v>
      </c>
      <c r="AK294" s="68" t="s">
        <v>207</v>
      </c>
      <c r="AL294" s="114">
        <v>165</v>
      </c>
      <c r="AM294" s="68" t="s">
        <v>50</v>
      </c>
      <c r="AN294" s="68" t="s">
        <v>50</v>
      </c>
      <c r="AO294" s="2">
        <f t="shared" si="20"/>
        <v>1.9186046511627908</v>
      </c>
      <c r="AP294" s="67" t="s">
        <v>50</v>
      </c>
      <c r="AQ294" s="135" t="s">
        <v>50</v>
      </c>
    </row>
    <row r="295" spans="1:47" ht="46.5" customHeight="1" x14ac:dyDescent="0.35">
      <c r="A295" s="74">
        <v>169</v>
      </c>
      <c r="B295" s="67" t="s">
        <v>210</v>
      </c>
      <c r="C295" s="67" t="s">
        <v>51</v>
      </c>
      <c r="D295" s="67" t="s">
        <v>81</v>
      </c>
      <c r="E295" s="68">
        <v>14</v>
      </c>
      <c r="F295" s="68" t="s">
        <v>50</v>
      </c>
      <c r="G295" s="68" t="s">
        <v>50</v>
      </c>
      <c r="H295" s="68">
        <v>0</v>
      </c>
      <c r="I295" s="68" t="s">
        <v>50</v>
      </c>
      <c r="J295" s="68" t="s">
        <v>50</v>
      </c>
      <c r="K295" s="68">
        <v>0</v>
      </c>
      <c r="L295" s="68" t="s">
        <v>50</v>
      </c>
      <c r="M295" s="68" t="s">
        <v>50</v>
      </c>
      <c r="N295" s="68">
        <v>0</v>
      </c>
      <c r="O295" s="68" t="s">
        <v>50</v>
      </c>
      <c r="P295" s="68" t="s">
        <v>50</v>
      </c>
      <c r="Q295" s="68">
        <v>0</v>
      </c>
      <c r="R295" s="68" t="s">
        <v>50</v>
      </c>
      <c r="S295" s="68" t="s">
        <v>50</v>
      </c>
      <c r="T295" s="68">
        <v>1</v>
      </c>
      <c r="U295" s="68" t="s">
        <v>50</v>
      </c>
      <c r="V295" s="68" t="s">
        <v>50</v>
      </c>
      <c r="W295" s="114">
        <v>0.95129999999999992</v>
      </c>
      <c r="X295" s="68" t="s">
        <v>50</v>
      </c>
      <c r="Y295" s="68" t="s">
        <v>50</v>
      </c>
      <c r="Z295" s="68">
        <v>9</v>
      </c>
      <c r="AA295" s="68" t="s">
        <v>50</v>
      </c>
      <c r="AB295" s="68" t="s">
        <v>50</v>
      </c>
      <c r="AC295" s="68">
        <v>2</v>
      </c>
      <c r="AD295" s="68" t="s">
        <v>50</v>
      </c>
      <c r="AE295" s="68" t="s">
        <v>50</v>
      </c>
      <c r="AF295" s="114">
        <v>7.0487000000000002</v>
      </c>
      <c r="AG295" s="68" t="s">
        <v>207</v>
      </c>
      <c r="AH295" s="68" t="s">
        <v>207</v>
      </c>
      <c r="AI295" s="68">
        <v>6</v>
      </c>
      <c r="AJ295" s="68" t="s">
        <v>207</v>
      </c>
      <c r="AK295" s="68" t="s">
        <v>207</v>
      </c>
      <c r="AL295" s="114">
        <v>26</v>
      </c>
      <c r="AM295" s="68" t="s">
        <v>50</v>
      </c>
      <c r="AN295" s="68" t="s">
        <v>50</v>
      </c>
      <c r="AO295" s="2">
        <f t="shared" si="20"/>
        <v>1.8571428571428572</v>
      </c>
      <c r="AP295" s="67" t="s">
        <v>50</v>
      </c>
      <c r="AQ295" s="135" t="s">
        <v>50</v>
      </c>
    </row>
    <row r="296" spans="1:47" ht="46.5" customHeight="1" x14ac:dyDescent="0.35">
      <c r="A296" s="74">
        <v>390</v>
      </c>
      <c r="B296" s="67" t="s">
        <v>211</v>
      </c>
      <c r="C296" s="67" t="s">
        <v>48</v>
      </c>
      <c r="D296" s="67" t="s">
        <v>81</v>
      </c>
      <c r="E296" s="68">
        <v>821</v>
      </c>
      <c r="F296" s="68" t="s">
        <v>50</v>
      </c>
      <c r="G296" s="68" t="s">
        <v>50</v>
      </c>
      <c r="H296" s="68">
        <v>0</v>
      </c>
      <c r="I296" s="68" t="s">
        <v>50</v>
      </c>
      <c r="J296" s="68" t="s">
        <v>50</v>
      </c>
      <c r="K296" s="68">
        <v>0</v>
      </c>
      <c r="L296" s="68" t="s">
        <v>50</v>
      </c>
      <c r="M296" s="68" t="s">
        <v>50</v>
      </c>
      <c r="N296" s="68">
        <v>0</v>
      </c>
      <c r="O296" s="68" t="s">
        <v>50</v>
      </c>
      <c r="P296" s="68" t="s">
        <v>50</v>
      </c>
      <c r="Q296" s="68">
        <v>0</v>
      </c>
      <c r="R296" s="68" t="s">
        <v>50</v>
      </c>
      <c r="S296" s="68" t="s">
        <v>50</v>
      </c>
      <c r="T296" s="68">
        <v>127</v>
      </c>
      <c r="U296" s="68" t="s">
        <v>50</v>
      </c>
      <c r="V296" s="68" t="s">
        <v>50</v>
      </c>
      <c r="W296" s="114">
        <v>2.5923000000000003</v>
      </c>
      <c r="X296" s="68" t="s">
        <v>50</v>
      </c>
      <c r="Y296" s="68" t="s">
        <v>50</v>
      </c>
      <c r="Z296" s="68">
        <v>0</v>
      </c>
      <c r="AA296" s="68" t="s">
        <v>50</v>
      </c>
      <c r="AB296" s="68" t="s">
        <v>50</v>
      </c>
      <c r="AC296" s="68">
        <v>0</v>
      </c>
      <c r="AD296" s="68" t="s">
        <v>50</v>
      </c>
      <c r="AE296" s="68" t="s">
        <v>50</v>
      </c>
      <c r="AF296" s="114">
        <v>0.40769999999999973</v>
      </c>
      <c r="AG296" s="68" t="s">
        <v>207</v>
      </c>
      <c r="AH296" s="68" t="s">
        <v>207</v>
      </c>
      <c r="AI296" s="68">
        <v>691</v>
      </c>
      <c r="AJ296" s="68" t="s">
        <v>207</v>
      </c>
      <c r="AK296" s="68" t="s">
        <v>207</v>
      </c>
      <c r="AL296" s="114">
        <v>821</v>
      </c>
      <c r="AM296" s="68" t="s">
        <v>50</v>
      </c>
      <c r="AN296" s="68" t="s">
        <v>50</v>
      </c>
      <c r="AO296" s="2">
        <f t="shared" ref="AO296:AO303" si="21">(AL296*100%)/E296</f>
        <v>1</v>
      </c>
      <c r="AP296" s="67" t="s">
        <v>50</v>
      </c>
      <c r="AQ296" s="135" t="s">
        <v>50</v>
      </c>
    </row>
    <row r="297" spans="1:47" s="59" customFormat="1" ht="46.5" customHeight="1" x14ac:dyDescent="0.35">
      <c r="A297" s="74">
        <v>390</v>
      </c>
      <c r="B297" s="67" t="s">
        <v>211</v>
      </c>
      <c r="C297" s="67" t="s">
        <v>51</v>
      </c>
      <c r="D297" s="67" t="s">
        <v>81</v>
      </c>
      <c r="E297" s="68">
        <v>129</v>
      </c>
      <c r="F297" s="68" t="s">
        <v>50</v>
      </c>
      <c r="G297" s="68" t="s">
        <v>50</v>
      </c>
      <c r="H297" s="68">
        <v>0</v>
      </c>
      <c r="I297" s="68" t="s">
        <v>50</v>
      </c>
      <c r="J297" s="68" t="s">
        <v>50</v>
      </c>
      <c r="K297" s="68">
        <v>0</v>
      </c>
      <c r="L297" s="68" t="s">
        <v>50</v>
      </c>
      <c r="M297" s="68" t="s">
        <v>50</v>
      </c>
      <c r="N297" s="68">
        <v>0</v>
      </c>
      <c r="O297" s="68" t="s">
        <v>50</v>
      </c>
      <c r="P297" s="68" t="s">
        <v>50</v>
      </c>
      <c r="Q297" s="68">
        <v>0</v>
      </c>
      <c r="R297" s="68" t="s">
        <v>50</v>
      </c>
      <c r="S297" s="68" t="s">
        <v>50</v>
      </c>
      <c r="T297" s="68">
        <v>20</v>
      </c>
      <c r="U297" s="68" t="s">
        <v>50</v>
      </c>
      <c r="V297" s="68" t="s">
        <v>50</v>
      </c>
      <c r="W297" s="114">
        <v>0.40769999999999995</v>
      </c>
      <c r="X297" s="68" t="s">
        <v>50</v>
      </c>
      <c r="Y297" s="68" t="s">
        <v>50</v>
      </c>
      <c r="Z297" s="68">
        <v>0</v>
      </c>
      <c r="AA297" s="68" t="s">
        <v>50</v>
      </c>
      <c r="AB297" s="68" t="s">
        <v>50</v>
      </c>
      <c r="AC297" s="68">
        <v>0</v>
      </c>
      <c r="AD297" s="68" t="s">
        <v>50</v>
      </c>
      <c r="AE297" s="68" t="s">
        <v>50</v>
      </c>
      <c r="AF297" s="114">
        <v>-0.40769999999999995</v>
      </c>
      <c r="AG297" s="68" t="s">
        <v>207</v>
      </c>
      <c r="AH297" s="68" t="s">
        <v>207</v>
      </c>
      <c r="AI297" s="68">
        <v>109</v>
      </c>
      <c r="AJ297" s="68" t="s">
        <v>207</v>
      </c>
      <c r="AK297" s="68" t="s">
        <v>207</v>
      </c>
      <c r="AL297" s="114">
        <v>129</v>
      </c>
      <c r="AM297" s="68" t="s">
        <v>50</v>
      </c>
      <c r="AN297" s="68" t="s">
        <v>50</v>
      </c>
      <c r="AO297" s="2">
        <f t="shared" si="21"/>
        <v>1</v>
      </c>
      <c r="AP297" s="67" t="s">
        <v>50</v>
      </c>
      <c r="AQ297" s="135" t="s">
        <v>50</v>
      </c>
      <c r="AS297" s="62"/>
      <c r="AU297" s="62"/>
    </row>
    <row r="298" spans="1:47" ht="46.5" customHeight="1" x14ac:dyDescent="0.35">
      <c r="A298" s="74">
        <v>173</v>
      </c>
      <c r="B298" s="67" t="s">
        <v>212</v>
      </c>
      <c r="C298" s="67" t="s">
        <v>48</v>
      </c>
      <c r="D298" s="67" t="s">
        <v>81</v>
      </c>
      <c r="E298" s="68">
        <v>29</v>
      </c>
      <c r="F298" s="68" t="s">
        <v>50</v>
      </c>
      <c r="G298" s="68" t="s">
        <v>50</v>
      </c>
      <c r="H298" s="68">
        <v>0</v>
      </c>
      <c r="I298" s="68" t="s">
        <v>50</v>
      </c>
      <c r="J298" s="68" t="s">
        <v>50</v>
      </c>
      <c r="K298" s="68">
        <v>0</v>
      </c>
      <c r="L298" s="68" t="s">
        <v>50</v>
      </c>
      <c r="M298" s="68" t="s">
        <v>50</v>
      </c>
      <c r="N298" s="68">
        <v>0</v>
      </c>
      <c r="O298" s="68" t="s">
        <v>50</v>
      </c>
      <c r="P298" s="68" t="s">
        <v>50</v>
      </c>
      <c r="Q298" s="68">
        <v>0</v>
      </c>
      <c r="R298" s="68" t="s">
        <v>50</v>
      </c>
      <c r="S298" s="68" t="s">
        <v>50</v>
      </c>
      <c r="T298" s="68">
        <v>0</v>
      </c>
      <c r="U298" s="68" t="s">
        <v>50</v>
      </c>
      <c r="V298" s="68" t="s">
        <v>50</v>
      </c>
      <c r="W298" s="114">
        <v>1.7282</v>
      </c>
      <c r="X298" s="68" t="s">
        <v>50</v>
      </c>
      <c r="Y298" s="68" t="s">
        <v>50</v>
      </c>
      <c r="Z298" s="68">
        <v>0</v>
      </c>
      <c r="AA298" s="68" t="s">
        <v>50</v>
      </c>
      <c r="AB298" s="68" t="s">
        <v>50</v>
      </c>
      <c r="AC298" s="68">
        <v>5</v>
      </c>
      <c r="AD298" s="68" t="s">
        <v>50</v>
      </c>
      <c r="AE298" s="68" t="s">
        <v>50</v>
      </c>
      <c r="AF298" s="114">
        <v>5.2718000000000007</v>
      </c>
      <c r="AG298" s="68" t="s">
        <v>207</v>
      </c>
      <c r="AH298" s="68" t="s">
        <v>207</v>
      </c>
      <c r="AI298" s="68">
        <v>10</v>
      </c>
      <c r="AJ298" s="68" t="s">
        <v>207</v>
      </c>
      <c r="AK298" s="68" t="s">
        <v>207</v>
      </c>
      <c r="AL298" s="114">
        <v>22</v>
      </c>
      <c r="AM298" s="68" t="s">
        <v>50</v>
      </c>
      <c r="AN298" s="68" t="s">
        <v>50</v>
      </c>
      <c r="AO298" s="2">
        <f t="shared" si="21"/>
        <v>0.75862068965517238</v>
      </c>
      <c r="AP298" s="67" t="s">
        <v>50</v>
      </c>
      <c r="AQ298" s="135" t="s">
        <v>50</v>
      </c>
    </row>
    <row r="299" spans="1:47" ht="46.5" customHeight="1" x14ac:dyDescent="0.35">
      <c r="A299" s="74">
        <v>173</v>
      </c>
      <c r="B299" s="67" t="s">
        <v>212</v>
      </c>
      <c r="C299" s="67" t="s">
        <v>51</v>
      </c>
      <c r="D299" s="67" t="s">
        <v>81</v>
      </c>
      <c r="E299" s="68">
        <v>4</v>
      </c>
      <c r="F299" s="68" t="s">
        <v>50</v>
      </c>
      <c r="G299" s="68" t="s">
        <v>50</v>
      </c>
      <c r="H299" s="68">
        <v>0</v>
      </c>
      <c r="I299" s="68" t="s">
        <v>50</v>
      </c>
      <c r="J299" s="68" t="s">
        <v>50</v>
      </c>
      <c r="K299" s="68">
        <v>0</v>
      </c>
      <c r="L299" s="68" t="s">
        <v>50</v>
      </c>
      <c r="M299" s="68" t="s">
        <v>50</v>
      </c>
      <c r="N299" s="68">
        <v>0</v>
      </c>
      <c r="O299" s="68" t="s">
        <v>50</v>
      </c>
      <c r="P299" s="68" t="s">
        <v>50</v>
      </c>
      <c r="Q299" s="68">
        <v>0</v>
      </c>
      <c r="R299" s="68" t="s">
        <v>50</v>
      </c>
      <c r="S299" s="68" t="s">
        <v>50</v>
      </c>
      <c r="T299" s="68">
        <v>0</v>
      </c>
      <c r="U299" s="68" t="s">
        <v>50</v>
      </c>
      <c r="V299" s="68" t="s">
        <v>50</v>
      </c>
      <c r="W299" s="114">
        <v>0.27179999999999999</v>
      </c>
      <c r="X299" s="68" t="s">
        <v>50</v>
      </c>
      <c r="Y299" s="68" t="s">
        <v>50</v>
      </c>
      <c r="Z299" s="68">
        <v>0</v>
      </c>
      <c r="AA299" s="68" t="s">
        <v>50</v>
      </c>
      <c r="AB299" s="68" t="s">
        <v>50</v>
      </c>
      <c r="AC299" s="68">
        <v>0</v>
      </c>
      <c r="AD299" s="68" t="s">
        <v>50</v>
      </c>
      <c r="AE299" s="68" t="s">
        <v>50</v>
      </c>
      <c r="AF299" s="114">
        <v>1.7282</v>
      </c>
      <c r="AG299" s="68" t="s">
        <v>207</v>
      </c>
      <c r="AH299" s="68" t="s">
        <v>207</v>
      </c>
      <c r="AI299" s="68">
        <v>1</v>
      </c>
      <c r="AJ299" s="68" t="s">
        <v>207</v>
      </c>
      <c r="AK299" s="68" t="s">
        <v>207</v>
      </c>
      <c r="AL299" s="114">
        <v>3</v>
      </c>
      <c r="AM299" s="68" t="s">
        <v>50</v>
      </c>
      <c r="AN299" s="68" t="s">
        <v>50</v>
      </c>
      <c r="AO299" s="2">
        <f t="shared" si="21"/>
        <v>0.75</v>
      </c>
      <c r="AP299" s="67" t="s">
        <v>50</v>
      </c>
      <c r="AQ299" s="135" t="s">
        <v>50</v>
      </c>
    </row>
    <row r="300" spans="1:47" ht="46.5" customHeight="1" x14ac:dyDescent="0.35">
      <c r="A300" s="74">
        <v>174</v>
      </c>
      <c r="B300" s="67" t="s">
        <v>213</v>
      </c>
      <c r="C300" s="67" t="s">
        <v>48</v>
      </c>
      <c r="D300" s="67" t="s">
        <v>81</v>
      </c>
      <c r="E300" s="68">
        <v>2</v>
      </c>
      <c r="F300" s="68" t="s">
        <v>50</v>
      </c>
      <c r="G300" s="68" t="s">
        <v>50</v>
      </c>
      <c r="H300" s="68">
        <v>0</v>
      </c>
      <c r="I300" s="68" t="s">
        <v>50</v>
      </c>
      <c r="J300" s="68" t="s">
        <v>50</v>
      </c>
      <c r="K300" s="68">
        <v>0</v>
      </c>
      <c r="L300" s="68" t="s">
        <v>50</v>
      </c>
      <c r="M300" s="68" t="s">
        <v>50</v>
      </c>
      <c r="N300" s="68">
        <v>0</v>
      </c>
      <c r="O300" s="68" t="s">
        <v>50</v>
      </c>
      <c r="P300" s="68" t="s">
        <v>50</v>
      </c>
      <c r="Q300" s="68">
        <v>0</v>
      </c>
      <c r="R300" s="68" t="s">
        <v>50</v>
      </c>
      <c r="S300" s="68" t="s">
        <v>50</v>
      </c>
      <c r="T300" s="68">
        <v>2</v>
      </c>
      <c r="U300" s="68" t="s">
        <v>50</v>
      </c>
      <c r="V300" s="68" t="s">
        <v>50</v>
      </c>
      <c r="W300" s="114">
        <v>0</v>
      </c>
      <c r="X300" s="68" t="s">
        <v>50</v>
      </c>
      <c r="Y300" s="68" t="s">
        <v>50</v>
      </c>
      <c r="Z300" s="68">
        <v>0</v>
      </c>
      <c r="AA300" s="68" t="s">
        <v>50</v>
      </c>
      <c r="AB300" s="68" t="s">
        <v>50</v>
      </c>
      <c r="AC300" s="68">
        <v>0</v>
      </c>
      <c r="AD300" s="68" t="s">
        <v>50</v>
      </c>
      <c r="AE300" s="68" t="s">
        <v>50</v>
      </c>
      <c r="AF300" s="114">
        <v>1</v>
      </c>
      <c r="AG300" s="68" t="s">
        <v>207</v>
      </c>
      <c r="AH300" s="68" t="s">
        <v>207</v>
      </c>
      <c r="AI300" s="68">
        <v>3</v>
      </c>
      <c r="AJ300" s="68" t="s">
        <v>207</v>
      </c>
      <c r="AK300" s="68" t="s">
        <v>207</v>
      </c>
      <c r="AL300" s="114">
        <v>4</v>
      </c>
      <c r="AM300" s="68" t="s">
        <v>50</v>
      </c>
      <c r="AN300" s="68" t="s">
        <v>50</v>
      </c>
      <c r="AO300" s="2">
        <f t="shared" si="21"/>
        <v>2</v>
      </c>
      <c r="AP300" s="67" t="s">
        <v>50</v>
      </c>
      <c r="AQ300" s="135" t="s">
        <v>50</v>
      </c>
    </row>
    <row r="301" spans="1:47" ht="46.5" customHeight="1" x14ac:dyDescent="0.35">
      <c r="A301" s="97">
        <v>174</v>
      </c>
      <c r="B301" s="70" t="s">
        <v>213</v>
      </c>
      <c r="C301" s="70" t="s">
        <v>51</v>
      </c>
      <c r="D301" s="70" t="s">
        <v>81</v>
      </c>
      <c r="E301" s="98">
        <v>1</v>
      </c>
      <c r="F301" s="98" t="s">
        <v>50</v>
      </c>
      <c r="G301" s="98" t="s">
        <v>50</v>
      </c>
      <c r="H301" s="98">
        <v>0</v>
      </c>
      <c r="I301" s="98" t="s">
        <v>50</v>
      </c>
      <c r="J301" s="98" t="s">
        <v>50</v>
      </c>
      <c r="K301" s="98">
        <v>0</v>
      </c>
      <c r="L301" s="98" t="s">
        <v>50</v>
      </c>
      <c r="M301" s="98" t="s">
        <v>50</v>
      </c>
      <c r="N301" s="98">
        <v>0</v>
      </c>
      <c r="O301" s="98" t="s">
        <v>50</v>
      </c>
      <c r="P301" s="98" t="s">
        <v>50</v>
      </c>
      <c r="Q301" s="98">
        <v>0</v>
      </c>
      <c r="R301" s="98" t="s">
        <v>50</v>
      </c>
      <c r="S301" s="98" t="s">
        <v>50</v>
      </c>
      <c r="T301" s="98">
        <v>0</v>
      </c>
      <c r="U301" s="98" t="s">
        <v>50</v>
      </c>
      <c r="V301" s="98" t="s">
        <v>50</v>
      </c>
      <c r="W301" s="137">
        <v>0</v>
      </c>
      <c r="X301" s="68" t="s">
        <v>50</v>
      </c>
      <c r="Y301" s="68" t="s">
        <v>50</v>
      </c>
      <c r="Z301" s="98">
        <v>0</v>
      </c>
      <c r="AA301" s="68" t="s">
        <v>50</v>
      </c>
      <c r="AB301" s="68" t="s">
        <v>50</v>
      </c>
      <c r="AC301" s="98">
        <v>0</v>
      </c>
      <c r="AD301" s="98" t="s">
        <v>50</v>
      </c>
      <c r="AE301" s="98" t="s">
        <v>50</v>
      </c>
      <c r="AF301" s="114">
        <v>0</v>
      </c>
      <c r="AG301" s="68" t="s">
        <v>207</v>
      </c>
      <c r="AH301" s="68" t="s">
        <v>207</v>
      </c>
      <c r="AI301" s="68">
        <v>0</v>
      </c>
      <c r="AJ301" s="68" t="s">
        <v>207</v>
      </c>
      <c r="AK301" s="68" t="s">
        <v>207</v>
      </c>
      <c r="AL301" s="114">
        <v>0</v>
      </c>
      <c r="AM301" s="68" t="s">
        <v>50</v>
      </c>
      <c r="AN301" s="68" t="s">
        <v>50</v>
      </c>
      <c r="AO301" s="2">
        <f t="shared" si="21"/>
        <v>0</v>
      </c>
      <c r="AP301" s="70" t="s">
        <v>50</v>
      </c>
      <c r="AQ301" s="93" t="s">
        <v>50</v>
      </c>
    </row>
    <row r="302" spans="1:47" ht="46.5" customHeight="1" x14ac:dyDescent="0.35">
      <c r="A302" s="97">
        <v>393</v>
      </c>
      <c r="B302" s="70" t="s">
        <v>214</v>
      </c>
      <c r="C302" s="67" t="s">
        <v>48</v>
      </c>
      <c r="D302" s="67" t="s">
        <v>81</v>
      </c>
      <c r="E302" s="98">
        <v>26</v>
      </c>
      <c r="F302" s="98" t="s">
        <v>50</v>
      </c>
      <c r="G302" s="98" t="s">
        <v>50</v>
      </c>
      <c r="H302" s="98">
        <v>0</v>
      </c>
      <c r="I302" s="98" t="s">
        <v>50</v>
      </c>
      <c r="J302" s="98" t="s">
        <v>50</v>
      </c>
      <c r="K302" s="98">
        <v>0</v>
      </c>
      <c r="L302" s="98" t="s">
        <v>50</v>
      </c>
      <c r="M302" s="98" t="s">
        <v>50</v>
      </c>
      <c r="N302" s="98">
        <v>0</v>
      </c>
      <c r="O302" s="98" t="s">
        <v>50</v>
      </c>
      <c r="P302" s="98" t="s">
        <v>50</v>
      </c>
      <c r="Q302" s="98">
        <v>0</v>
      </c>
      <c r="R302" s="98" t="s">
        <v>50</v>
      </c>
      <c r="S302" s="98" t="s">
        <v>50</v>
      </c>
      <c r="T302" s="98">
        <v>0</v>
      </c>
      <c r="U302" s="98" t="s">
        <v>50</v>
      </c>
      <c r="V302" s="98" t="s">
        <v>50</v>
      </c>
      <c r="W302" s="137">
        <v>0</v>
      </c>
      <c r="X302" s="68" t="s">
        <v>50</v>
      </c>
      <c r="Y302" s="68" t="s">
        <v>50</v>
      </c>
      <c r="Z302" s="98">
        <v>0</v>
      </c>
      <c r="AA302" s="68" t="s">
        <v>50</v>
      </c>
      <c r="AB302" s="68" t="s">
        <v>50</v>
      </c>
      <c r="AC302" s="98">
        <v>0</v>
      </c>
      <c r="AD302" s="98" t="s">
        <v>50</v>
      </c>
      <c r="AE302" s="98" t="s">
        <v>50</v>
      </c>
      <c r="AF302" s="114">
        <v>0</v>
      </c>
      <c r="AG302" s="68" t="s">
        <v>207</v>
      </c>
      <c r="AH302" s="68" t="s">
        <v>207</v>
      </c>
      <c r="AI302" s="68">
        <v>26</v>
      </c>
      <c r="AJ302" s="68" t="s">
        <v>207</v>
      </c>
      <c r="AK302" s="68" t="s">
        <v>207</v>
      </c>
      <c r="AL302" s="114">
        <v>26</v>
      </c>
      <c r="AM302" s="68" t="s">
        <v>50</v>
      </c>
      <c r="AN302" s="68" t="s">
        <v>50</v>
      </c>
      <c r="AO302" s="2">
        <f t="shared" si="21"/>
        <v>1</v>
      </c>
      <c r="AP302" s="70" t="s">
        <v>50</v>
      </c>
      <c r="AQ302" s="93" t="s">
        <v>50</v>
      </c>
    </row>
    <row r="303" spans="1:47" ht="46.5" customHeight="1" x14ac:dyDescent="0.35">
      <c r="A303" s="97">
        <v>393</v>
      </c>
      <c r="B303" s="70" t="s">
        <v>214</v>
      </c>
      <c r="C303" s="70" t="s">
        <v>51</v>
      </c>
      <c r="D303" s="70" t="s">
        <v>81</v>
      </c>
      <c r="E303" s="98">
        <v>4</v>
      </c>
      <c r="F303" s="98" t="s">
        <v>50</v>
      </c>
      <c r="G303" s="98" t="s">
        <v>50</v>
      </c>
      <c r="H303" s="98">
        <v>0</v>
      </c>
      <c r="I303" s="98" t="s">
        <v>50</v>
      </c>
      <c r="J303" s="98" t="s">
        <v>50</v>
      </c>
      <c r="K303" s="98">
        <v>0</v>
      </c>
      <c r="L303" s="98" t="s">
        <v>50</v>
      </c>
      <c r="M303" s="98" t="s">
        <v>50</v>
      </c>
      <c r="N303" s="98">
        <v>0</v>
      </c>
      <c r="O303" s="98" t="s">
        <v>50</v>
      </c>
      <c r="P303" s="98" t="s">
        <v>50</v>
      </c>
      <c r="Q303" s="98">
        <v>0</v>
      </c>
      <c r="R303" s="98" t="s">
        <v>50</v>
      </c>
      <c r="S303" s="98" t="s">
        <v>50</v>
      </c>
      <c r="T303" s="98">
        <v>0</v>
      </c>
      <c r="U303" s="98" t="s">
        <v>50</v>
      </c>
      <c r="V303" s="98" t="s">
        <v>50</v>
      </c>
      <c r="W303" s="137">
        <v>0</v>
      </c>
      <c r="X303" s="68" t="s">
        <v>50</v>
      </c>
      <c r="Y303" s="68" t="s">
        <v>50</v>
      </c>
      <c r="Z303" s="98">
        <v>0</v>
      </c>
      <c r="AA303" s="68" t="s">
        <v>50</v>
      </c>
      <c r="AB303" s="68" t="s">
        <v>50</v>
      </c>
      <c r="AC303" s="98">
        <v>0</v>
      </c>
      <c r="AD303" s="98" t="s">
        <v>50</v>
      </c>
      <c r="AE303" s="98" t="s">
        <v>50</v>
      </c>
      <c r="AF303" s="114">
        <v>0</v>
      </c>
      <c r="AG303" s="68" t="s">
        <v>207</v>
      </c>
      <c r="AH303" s="68" t="s">
        <v>207</v>
      </c>
      <c r="AI303" s="68">
        <v>4</v>
      </c>
      <c r="AJ303" s="68" t="s">
        <v>207</v>
      </c>
      <c r="AK303" s="68" t="s">
        <v>207</v>
      </c>
      <c r="AL303" s="114">
        <v>4</v>
      </c>
      <c r="AM303" s="68" t="s">
        <v>50</v>
      </c>
      <c r="AN303" s="68" t="s">
        <v>50</v>
      </c>
      <c r="AO303" s="2">
        <f t="shared" si="21"/>
        <v>1</v>
      </c>
      <c r="AP303" s="70" t="s">
        <v>50</v>
      </c>
      <c r="AQ303" s="93" t="s">
        <v>50</v>
      </c>
    </row>
    <row r="304" spans="1:47" ht="46.5" customHeight="1" x14ac:dyDescent="0.35">
      <c r="A304" s="62" t="s">
        <v>215</v>
      </c>
      <c r="E304" s="62"/>
      <c r="H304" s="62"/>
      <c r="K304" s="62"/>
      <c r="W304" s="62"/>
      <c r="Z304" s="62"/>
    </row>
    <row r="306" spans="1:43" ht="83.25" customHeight="1" x14ac:dyDescent="0.35">
      <c r="A306" s="72" t="s">
        <v>4</v>
      </c>
      <c r="B306" s="72" t="s">
        <v>5</v>
      </c>
      <c r="C306" s="72" t="s">
        <v>6</v>
      </c>
      <c r="D306" s="72" t="s">
        <v>7</v>
      </c>
      <c r="E306" s="73" t="s">
        <v>8</v>
      </c>
      <c r="F306" s="66" t="s">
        <v>79</v>
      </c>
      <c r="G306" s="95" t="s">
        <v>10</v>
      </c>
      <c r="H306" s="72" t="s">
        <v>11</v>
      </c>
      <c r="I306" s="72" t="s">
        <v>12</v>
      </c>
      <c r="J306" s="72" t="s">
        <v>13</v>
      </c>
      <c r="K306" s="72" t="s">
        <v>14</v>
      </c>
      <c r="L306" s="72" t="s">
        <v>15</v>
      </c>
      <c r="M306" s="72" t="s">
        <v>16</v>
      </c>
      <c r="N306" s="72" t="s">
        <v>17</v>
      </c>
      <c r="O306" s="72" t="s">
        <v>18</v>
      </c>
      <c r="P306" s="72" t="s">
        <v>19</v>
      </c>
      <c r="Q306" s="72" t="s">
        <v>20</v>
      </c>
      <c r="R306" s="72" t="s">
        <v>21</v>
      </c>
      <c r="S306" s="72" t="s">
        <v>22</v>
      </c>
      <c r="T306" s="72" t="s">
        <v>23</v>
      </c>
      <c r="U306" s="72" t="s">
        <v>24</v>
      </c>
      <c r="V306" s="72" t="s">
        <v>25</v>
      </c>
      <c r="W306" s="64" t="s">
        <v>26</v>
      </c>
      <c r="X306" s="64" t="s">
        <v>27</v>
      </c>
      <c r="Y306" s="64" t="s">
        <v>28</v>
      </c>
      <c r="Z306" s="64" t="s">
        <v>29</v>
      </c>
      <c r="AA306" s="64" t="s">
        <v>30</v>
      </c>
      <c r="AB306" s="64" t="s">
        <v>31</v>
      </c>
      <c r="AC306" s="64" t="s">
        <v>32</v>
      </c>
      <c r="AD306" s="64" t="s">
        <v>33</v>
      </c>
      <c r="AE306" s="64" t="s">
        <v>34</v>
      </c>
      <c r="AF306" s="64" t="s">
        <v>35</v>
      </c>
      <c r="AG306" s="64" t="s">
        <v>36</v>
      </c>
      <c r="AH306" s="64" t="s">
        <v>37</v>
      </c>
      <c r="AI306" s="64" t="s">
        <v>38</v>
      </c>
      <c r="AJ306" s="64" t="s">
        <v>39</v>
      </c>
      <c r="AK306" s="64" t="s">
        <v>40</v>
      </c>
      <c r="AL306" s="72" t="s">
        <v>41</v>
      </c>
      <c r="AM306" s="72" t="s">
        <v>42</v>
      </c>
      <c r="AN306" s="72" t="s">
        <v>43</v>
      </c>
      <c r="AO306" s="72" t="s">
        <v>44</v>
      </c>
      <c r="AP306" s="72" t="s">
        <v>45</v>
      </c>
      <c r="AQ306" s="72" t="s">
        <v>46</v>
      </c>
    </row>
    <row r="307" spans="1:43" ht="46.5" customHeight="1" x14ac:dyDescent="0.35">
      <c r="A307" s="67">
        <v>199</v>
      </c>
      <c r="B307" s="67" t="s">
        <v>216</v>
      </c>
      <c r="C307" s="67" t="s">
        <v>48</v>
      </c>
      <c r="D307" s="67" t="s">
        <v>49</v>
      </c>
      <c r="E307" s="68">
        <v>223</v>
      </c>
      <c r="F307" s="68" t="s">
        <v>50</v>
      </c>
      <c r="G307" s="68" t="s">
        <v>50</v>
      </c>
      <c r="H307" s="124">
        <v>0</v>
      </c>
      <c r="I307" s="138" t="s">
        <v>50</v>
      </c>
      <c r="J307" s="138" t="s">
        <v>50</v>
      </c>
      <c r="K307" s="138">
        <v>0</v>
      </c>
      <c r="L307" s="138" t="s">
        <v>50</v>
      </c>
      <c r="M307" s="138" t="s">
        <v>50</v>
      </c>
      <c r="N307" s="138">
        <v>0</v>
      </c>
      <c r="O307" s="138" t="s">
        <v>50</v>
      </c>
      <c r="P307" s="138" t="s">
        <v>50</v>
      </c>
      <c r="Q307" s="138">
        <v>0</v>
      </c>
      <c r="R307" s="138" t="s">
        <v>50</v>
      </c>
      <c r="S307" s="138" t="s">
        <v>50</v>
      </c>
      <c r="T307" s="138">
        <v>145</v>
      </c>
      <c r="U307" s="138" t="s">
        <v>50</v>
      </c>
      <c r="V307" s="138" t="s">
        <v>50</v>
      </c>
      <c r="W307" s="138">
        <v>78</v>
      </c>
      <c r="X307" s="138" t="s">
        <v>50</v>
      </c>
      <c r="Y307" s="138" t="s">
        <v>50</v>
      </c>
      <c r="Z307" s="138">
        <v>0</v>
      </c>
      <c r="AA307" s="138" t="s">
        <v>50</v>
      </c>
      <c r="AB307" s="138" t="s">
        <v>50</v>
      </c>
      <c r="AC307" s="138">
        <v>0</v>
      </c>
      <c r="AD307" s="138" t="s">
        <v>50</v>
      </c>
      <c r="AE307" s="138" t="s">
        <v>50</v>
      </c>
      <c r="AF307" s="138">
        <v>0</v>
      </c>
      <c r="AG307" s="138" t="s">
        <v>50</v>
      </c>
      <c r="AH307" s="138" t="s">
        <v>50</v>
      </c>
      <c r="AI307" s="138">
        <v>374</v>
      </c>
      <c r="AJ307" s="138" t="s">
        <v>50</v>
      </c>
      <c r="AK307" s="138" t="s">
        <v>50</v>
      </c>
      <c r="AL307" s="68">
        <f>K307+N307+Q307+T307+W307+Z307+AC307+AF307+Tabela10[[#This Row],[2023 r 
Wartość roczna 
Ogółem]]</f>
        <v>597</v>
      </c>
      <c r="AM307" s="68" t="s">
        <v>50</v>
      </c>
      <c r="AN307" s="68" t="s">
        <v>50</v>
      </c>
      <c r="AO307" s="2">
        <f t="shared" ref="AO307:AO338" si="22">AL307/E307</f>
        <v>2.6771300448430493</v>
      </c>
      <c r="AP307" s="68" t="s">
        <v>50</v>
      </c>
      <c r="AQ307" s="78" t="s">
        <v>50</v>
      </c>
    </row>
    <row r="308" spans="1:43" ht="46.5" customHeight="1" x14ac:dyDescent="0.35">
      <c r="A308" s="67">
        <v>199</v>
      </c>
      <c r="B308" s="67" t="s">
        <v>216</v>
      </c>
      <c r="C308" s="67" t="s">
        <v>51</v>
      </c>
      <c r="D308" s="67" t="s">
        <v>49</v>
      </c>
      <c r="E308" s="68">
        <v>35</v>
      </c>
      <c r="F308" s="68" t="s">
        <v>50</v>
      </c>
      <c r="G308" s="68" t="s">
        <v>50</v>
      </c>
      <c r="H308" s="139">
        <v>0</v>
      </c>
      <c r="I308" s="140" t="s">
        <v>50</v>
      </c>
      <c r="J308" s="140" t="s">
        <v>50</v>
      </c>
      <c r="K308" s="140">
        <v>0</v>
      </c>
      <c r="L308" s="140" t="s">
        <v>50</v>
      </c>
      <c r="M308" s="140" t="s">
        <v>50</v>
      </c>
      <c r="N308" s="140">
        <v>0</v>
      </c>
      <c r="O308" s="140" t="s">
        <v>50</v>
      </c>
      <c r="P308" s="140" t="s">
        <v>50</v>
      </c>
      <c r="Q308" s="140">
        <v>0</v>
      </c>
      <c r="R308" s="140" t="s">
        <v>50</v>
      </c>
      <c r="S308" s="140" t="s">
        <v>50</v>
      </c>
      <c r="T308" s="140">
        <v>23</v>
      </c>
      <c r="U308" s="140" t="s">
        <v>50</v>
      </c>
      <c r="V308" s="140" t="s">
        <v>50</v>
      </c>
      <c r="W308" s="140">
        <v>12</v>
      </c>
      <c r="X308" s="140" t="s">
        <v>50</v>
      </c>
      <c r="Y308" s="140" t="s">
        <v>50</v>
      </c>
      <c r="Z308" s="140">
        <v>0</v>
      </c>
      <c r="AA308" s="140" t="s">
        <v>50</v>
      </c>
      <c r="AB308" s="140" t="s">
        <v>50</v>
      </c>
      <c r="AC308" s="140">
        <v>0</v>
      </c>
      <c r="AD308" s="140" t="s">
        <v>50</v>
      </c>
      <c r="AE308" s="140" t="s">
        <v>50</v>
      </c>
      <c r="AF308" s="140">
        <v>0</v>
      </c>
      <c r="AG308" s="140" t="s">
        <v>50</v>
      </c>
      <c r="AH308" s="140" t="s">
        <v>50</v>
      </c>
      <c r="AI308" s="140">
        <v>59</v>
      </c>
      <c r="AJ308" s="140" t="s">
        <v>50</v>
      </c>
      <c r="AK308" s="140" t="s">
        <v>50</v>
      </c>
      <c r="AL308" s="68">
        <f>K308+N308+Q308+T308+W308+Z308+AC308+AF308+Tabela10[[#This Row],[2023 r 
Wartość roczna 
Ogółem]]</f>
        <v>94</v>
      </c>
      <c r="AM308" s="68" t="s">
        <v>50</v>
      </c>
      <c r="AN308" s="68" t="s">
        <v>50</v>
      </c>
      <c r="AO308" s="2">
        <f t="shared" si="22"/>
        <v>2.6857142857142855</v>
      </c>
      <c r="AP308" s="68" t="s">
        <v>50</v>
      </c>
      <c r="AQ308" s="78" t="s">
        <v>50</v>
      </c>
    </row>
    <row r="309" spans="1:43" ht="46.5" customHeight="1" x14ac:dyDescent="0.35">
      <c r="A309" s="67">
        <v>200</v>
      </c>
      <c r="B309" s="67" t="s">
        <v>217</v>
      </c>
      <c r="C309" s="67" t="s">
        <v>48</v>
      </c>
      <c r="D309" s="67" t="s">
        <v>49</v>
      </c>
      <c r="E309" s="68">
        <v>346</v>
      </c>
      <c r="F309" s="68" t="s">
        <v>50</v>
      </c>
      <c r="G309" s="68" t="s">
        <v>50</v>
      </c>
      <c r="H309" s="139">
        <v>0</v>
      </c>
      <c r="I309" s="140" t="s">
        <v>50</v>
      </c>
      <c r="J309" s="140" t="s">
        <v>50</v>
      </c>
      <c r="K309" s="140">
        <v>0</v>
      </c>
      <c r="L309" s="140" t="s">
        <v>50</v>
      </c>
      <c r="M309" s="140" t="s">
        <v>50</v>
      </c>
      <c r="N309" s="140">
        <v>0</v>
      </c>
      <c r="O309" s="140" t="s">
        <v>50</v>
      </c>
      <c r="P309" s="140" t="s">
        <v>50</v>
      </c>
      <c r="Q309" s="140">
        <v>0</v>
      </c>
      <c r="R309" s="140" t="s">
        <v>50</v>
      </c>
      <c r="S309" s="140" t="s">
        <v>50</v>
      </c>
      <c r="T309" s="140">
        <v>0</v>
      </c>
      <c r="U309" s="140" t="s">
        <v>50</v>
      </c>
      <c r="V309" s="140" t="s">
        <v>50</v>
      </c>
      <c r="W309" s="140">
        <v>355</v>
      </c>
      <c r="X309" s="140" t="s">
        <v>50</v>
      </c>
      <c r="Y309" s="140" t="s">
        <v>50</v>
      </c>
      <c r="Z309" s="140">
        <v>30</v>
      </c>
      <c r="AA309" s="140" t="s">
        <v>50</v>
      </c>
      <c r="AB309" s="140" t="s">
        <v>50</v>
      </c>
      <c r="AC309" s="140">
        <v>0</v>
      </c>
      <c r="AD309" s="140" t="s">
        <v>50</v>
      </c>
      <c r="AE309" s="140" t="s">
        <v>50</v>
      </c>
      <c r="AF309" s="140">
        <v>0</v>
      </c>
      <c r="AG309" s="140" t="s">
        <v>50</v>
      </c>
      <c r="AH309" s="140" t="s">
        <v>50</v>
      </c>
      <c r="AI309" s="140">
        <v>255</v>
      </c>
      <c r="AJ309" s="140" t="s">
        <v>50</v>
      </c>
      <c r="AK309" s="140" t="s">
        <v>50</v>
      </c>
      <c r="AL309" s="68">
        <f>K309+N309+Q309+T309+W309+Z309+AC309+AF309+Tabela10[[#This Row],[2023 r 
Wartość roczna 
Ogółem]]</f>
        <v>640</v>
      </c>
      <c r="AM309" s="68" t="s">
        <v>50</v>
      </c>
      <c r="AN309" s="68" t="s">
        <v>50</v>
      </c>
      <c r="AO309" s="2">
        <f t="shared" si="22"/>
        <v>1.8497109826589595</v>
      </c>
      <c r="AP309" s="68" t="s">
        <v>50</v>
      </c>
      <c r="AQ309" s="78" t="s">
        <v>50</v>
      </c>
    </row>
    <row r="310" spans="1:43" ht="46.5" customHeight="1" x14ac:dyDescent="0.35">
      <c r="A310" s="67">
        <v>200</v>
      </c>
      <c r="B310" s="67" t="s">
        <v>217</v>
      </c>
      <c r="C310" s="67" t="s">
        <v>51</v>
      </c>
      <c r="D310" s="67" t="s">
        <v>49</v>
      </c>
      <c r="E310" s="68">
        <v>54</v>
      </c>
      <c r="F310" s="68" t="s">
        <v>50</v>
      </c>
      <c r="G310" s="68" t="s">
        <v>50</v>
      </c>
      <c r="H310" s="139">
        <v>0</v>
      </c>
      <c r="I310" s="140" t="s">
        <v>50</v>
      </c>
      <c r="J310" s="140" t="s">
        <v>50</v>
      </c>
      <c r="K310" s="140">
        <v>0</v>
      </c>
      <c r="L310" s="140" t="s">
        <v>50</v>
      </c>
      <c r="M310" s="140" t="s">
        <v>50</v>
      </c>
      <c r="N310" s="140">
        <v>0</v>
      </c>
      <c r="O310" s="140" t="s">
        <v>50</v>
      </c>
      <c r="P310" s="140" t="s">
        <v>50</v>
      </c>
      <c r="Q310" s="140">
        <v>0</v>
      </c>
      <c r="R310" s="140" t="s">
        <v>50</v>
      </c>
      <c r="S310" s="140" t="s">
        <v>50</v>
      </c>
      <c r="T310" s="140">
        <v>0</v>
      </c>
      <c r="U310" s="140" t="s">
        <v>50</v>
      </c>
      <c r="V310" s="140" t="s">
        <v>50</v>
      </c>
      <c r="W310" s="140">
        <v>56</v>
      </c>
      <c r="X310" s="140" t="s">
        <v>50</v>
      </c>
      <c r="Y310" s="140" t="s">
        <v>50</v>
      </c>
      <c r="Z310" s="140">
        <v>5</v>
      </c>
      <c r="AA310" s="140" t="s">
        <v>50</v>
      </c>
      <c r="AB310" s="140" t="s">
        <v>50</v>
      </c>
      <c r="AC310" s="140">
        <v>0</v>
      </c>
      <c r="AD310" s="140" t="s">
        <v>50</v>
      </c>
      <c r="AE310" s="140" t="s">
        <v>50</v>
      </c>
      <c r="AF310" s="140">
        <v>0</v>
      </c>
      <c r="AG310" s="140" t="s">
        <v>50</v>
      </c>
      <c r="AH310" s="140" t="s">
        <v>50</v>
      </c>
      <c r="AI310" s="140">
        <v>40</v>
      </c>
      <c r="AJ310" s="140" t="s">
        <v>50</v>
      </c>
      <c r="AK310" s="140" t="s">
        <v>50</v>
      </c>
      <c r="AL310" s="68">
        <f>K310+N310+Q310+T310+W310+Z310+AC310+AF310+Tabela10[[#This Row],[2023 r 
Wartość roczna 
Ogółem]]</f>
        <v>101</v>
      </c>
      <c r="AM310" s="68" t="s">
        <v>50</v>
      </c>
      <c r="AN310" s="68" t="s">
        <v>50</v>
      </c>
      <c r="AO310" s="2">
        <f t="shared" si="22"/>
        <v>1.8703703703703705</v>
      </c>
      <c r="AP310" s="68" t="s">
        <v>50</v>
      </c>
      <c r="AQ310" s="78" t="s">
        <v>50</v>
      </c>
    </row>
    <row r="311" spans="1:43" ht="46.5" customHeight="1" x14ac:dyDescent="0.35">
      <c r="A311" s="67">
        <v>202</v>
      </c>
      <c r="B311" s="67" t="s">
        <v>218</v>
      </c>
      <c r="C311" s="67" t="s">
        <v>48</v>
      </c>
      <c r="D311" s="67" t="s">
        <v>49</v>
      </c>
      <c r="E311" s="68">
        <v>1757</v>
      </c>
      <c r="F311" s="68" t="s">
        <v>50</v>
      </c>
      <c r="G311" s="68" t="s">
        <v>50</v>
      </c>
      <c r="H311" s="139">
        <v>0</v>
      </c>
      <c r="I311" s="140" t="s">
        <v>50</v>
      </c>
      <c r="J311" s="140" t="s">
        <v>50</v>
      </c>
      <c r="K311" s="140">
        <v>0</v>
      </c>
      <c r="L311" s="140" t="s">
        <v>50</v>
      </c>
      <c r="M311" s="140" t="s">
        <v>50</v>
      </c>
      <c r="N311" s="140">
        <v>0</v>
      </c>
      <c r="O311" s="140" t="s">
        <v>50</v>
      </c>
      <c r="P311" s="140" t="s">
        <v>50</v>
      </c>
      <c r="Q311" s="140">
        <v>0</v>
      </c>
      <c r="R311" s="140" t="s">
        <v>50</v>
      </c>
      <c r="S311" s="140" t="s">
        <v>50</v>
      </c>
      <c r="T311" s="140">
        <v>1248</v>
      </c>
      <c r="U311" s="140" t="s">
        <v>50</v>
      </c>
      <c r="V311" s="140" t="s">
        <v>50</v>
      </c>
      <c r="W311" s="140">
        <v>1674</v>
      </c>
      <c r="X311" s="140" t="s">
        <v>50</v>
      </c>
      <c r="Y311" s="140" t="s">
        <v>50</v>
      </c>
      <c r="Z311" s="140">
        <v>1206</v>
      </c>
      <c r="AA311" s="140" t="s">
        <v>50</v>
      </c>
      <c r="AB311" s="140" t="s">
        <v>50</v>
      </c>
      <c r="AC311" s="140">
        <v>727</v>
      </c>
      <c r="AD311" s="140" t="s">
        <v>50</v>
      </c>
      <c r="AE311" s="140" t="s">
        <v>50</v>
      </c>
      <c r="AF311" s="140">
        <v>227</v>
      </c>
      <c r="AG311" s="140" t="s">
        <v>50</v>
      </c>
      <c r="AH311" s="140" t="s">
        <v>50</v>
      </c>
      <c r="AI311" s="140">
        <v>67</v>
      </c>
      <c r="AJ311" s="140" t="s">
        <v>50</v>
      </c>
      <c r="AK311" s="140" t="s">
        <v>50</v>
      </c>
      <c r="AL311" s="68">
        <f>K311+N311+Q311+T311+W311+Z311+AC311+AF311+Tabela10[[#This Row],[2023 r 
Wartość roczna 
Ogółem]]</f>
        <v>5149</v>
      </c>
      <c r="AM311" s="68" t="s">
        <v>50</v>
      </c>
      <c r="AN311" s="68" t="s">
        <v>50</v>
      </c>
      <c r="AO311" s="2">
        <f t="shared" si="22"/>
        <v>2.9305634604439383</v>
      </c>
      <c r="AP311" s="68" t="s">
        <v>50</v>
      </c>
      <c r="AQ311" s="78" t="s">
        <v>50</v>
      </c>
    </row>
    <row r="312" spans="1:43" ht="46.5" customHeight="1" x14ac:dyDescent="0.35">
      <c r="A312" s="67">
        <v>202</v>
      </c>
      <c r="B312" s="67" t="s">
        <v>218</v>
      </c>
      <c r="C312" s="67" t="s">
        <v>51</v>
      </c>
      <c r="D312" s="67" t="s">
        <v>49</v>
      </c>
      <c r="E312" s="68">
        <v>276</v>
      </c>
      <c r="F312" s="68" t="s">
        <v>50</v>
      </c>
      <c r="G312" s="68" t="s">
        <v>50</v>
      </c>
      <c r="H312" s="139">
        <v>0</v>
      </c>
      <c r="I312" s="140" t="s">
        <v>50</v>
      </c>
      <c r="J312" s="140" t="s">
        <v>50</v>
      </c>
      <c r="K312" s="140">
        <v>0</v>
      </c>
      <c r="L312" s="140" t="s">
        <v>50</v>
      </c>
      <c r="M312" s="140" t="s">
        <v>50</v>
      </c>
      <c r="N312" s="140">
        <v>0</v>
      </c>
      <c r="O312" s="140" t="s">
        <v>50</v>
      </c>
      <c r="P312" s="140" t="s">
        <v>50</v>
      </c>
      <c r="Q312" s="140">
        <v>0</v>
      </c>
      <c r="R312" s="140" t="s">
        <v>50</v>
      </c>
      <c r="S312" s="140" t="s">
        <v>50</v>
      </c>
      <c r="T312" s="140">
        <v>196</v>
      </c>
      <c r="U312" s="140" t="s">
        <v>50</v>
      </c>
      <c r="V312" s="140" t="s">
        <v>50</v>
      </c>
      <c r="W312" s="140">
        <v>263</v>
      </c>
      <c r="X312" s="140" t="s">
        <v>50</v>
      </c>
      <c r="Y312" s="140" t="s">
        <v>50</v>
      </c>
      <c r="Z312" s="140">
        <v>190</v>
      </c>
      <c r="AA312" s="140" t="s">
        <v>50</v>
      </c>
      <c r="AB312" s="140" t="s">
        <v>50</v>
      </c>
      <c r="AC312" s="140">
        <v>114</v>
      </c>
      <c r="AD312" s="140" t="s">
        <v>50</v>
      </c>
      <c r="AE312" s="140" t="s">
        <v>50</v>
      </c>
      <c r="AF312" s="140">
        <v>36</v>
      </c>
      <c r="AG312" s="140" t="s">
        <v>50</v>
      </c>
      <c r="AH312" s="140" t="s">
        <v>50</v>
      </c>
      <c r="AI312" s="140">
        <v>10</v>
      </c>
      <c r="AJ312" s="140" t="s">
        <v>50</v>
      </c>
      <c r="AK312" s="140" t="s">
        <v>50</v>
      </c>
      <c r="AL312" s="68">
        <f>K312+N312+Q312+T312+W312+Z312+AC312+AF312+Tabela10[[#This Row],[2023 r 
Wartość roczna 
Ogółem]]</f>
        <v>809</v>
      </c>
      <c r="AM312" s="68" t="s">
        <v>50</v>
      </c>
      <c r="AN312" s="68" t="s">
        <v>50</v>
      </c>
      <c r="AO312" s="2">
        <f t="shared" si="22"/>
        <v>2.931159420289855</v>
      </c>
      <c r="AP312" s="68" t="s">
        <v>50</v>
      </c>
      <c r="AQ312" s="78" t="s">
        <v>50</v>
      </c>
    </row>
    <row r="313" spans="1:43" ht="46.5" customHeight="1" x14ac:dyDescent="0.35">
      <c r="A313" s="67">
        <v>203</v>
      </c>
      <c r="B313" s="67" t="s">
        <v>219</v>
      </c>
      <c r="C313" s="67" t="s">
        <v>48</v>
      </c>
      <c r="D313" s="67" t="s">
        <v>49</v>
      </c>
      <c r="E313" s="68">
        <v>9627</v>
      </c>
      <c r="F313" s="68" t="s">
        <v>50</v>
      </c>
      <c r="G313" s="68" t="s">
        <v>50</v>
      </c>
      <c r="H313" s="139">
        <v>0</v>
      </c>
      <c r="I313" s="140" t="s">
        <v>50</v>
      </c>
      <c r="J313" s="140" t="s">
        <v>50</v>
      </c>
      <c r="K313" s="140">
        <v>0</v>
      </c>
      <c r="L313" s="140" t="s">
        <v>50</v>
      </c>
      <c r="M313" s="140" t="s">
        <v>50</v>
      </c>
      <c r="N313" s="140">
        <v>0</v>
      </c>
      <c r="O313" s="140" t="s">
        <v>50</v>
      </c>
      <c r="P313" s="140" t="s">
        <v>50</v>
      </c>
      <c r="Q313" s="140">
        <v>0</v>
      </c>
      <c r="R313" s="140" t="s">
        <v>50</v>
      </c>
      <c r="S313" s="140" t="s">
        <v>50</v>
      </c>
      <c r="T313" s="140">
        <v>1618</v>
      </c>
      <c r="U313" s="140" t="s">
        <v>50</v>
      </c>
      <c r="V313" s="140" t="s">
        <v>50</v>
      </c>
      <c r="W313" s="140">
        <v>1859</v>
      </c>
      <c r="X313" s="140" t="s">
        <v>50</v>
      </c>
      <c r="Y313" s="140" t="s">
        <v>50</v>
      </c>
      <c r="Z313" s="140">
        <v>1488</v>
      </c>
      <c r="AA313" s="140" t="s">
        <v>50</v>
      </c>
      <c r="AB313" s="140" t="s">
        <v>50</v>
      </c>
      <c r="AC313" s="140">
        <v>1895</v>
      </c>
      <c r="AD313" s="140" t="s">
        <v>50</v>
      </c>
      <c r="AE313" s="140" t="s">
        <v>50</v>
      </c>
      <c r="AF313" s="140">
        <v>1921</v>
      </c>
      <c r="AG313" s="140" t="s">
        <v>50</v>
      </c>
      <c r="AH313" s="140" t="s">
        <v>50</v>
      </c>
      <c r="AI313" s="140">
        <v>1492</v>
      </c>
      <c r="AJ313" s="140" t="s">
        <v>50</v>
      </c>
      <c r="AK313" s="140" t="s">
        <v>50</v>
      </c>
      <c r="AL313" s="68">
        <f>K313+N313+Q313+T313+W313+Z313+AC313+AF313+Tabela10[[#This Row],[2023 r 
Wartość roczna 
Ogółem]]</f>
        <v>10273</v>
      </c>
      <c r="AM313" s="68" t="s">
        <v>50</v>
      </c>
      <c r="AN313" s="68" t="s">
        <v>50</v>
      </c>
      <c r="AO313" s="2">
        <f t="shared" si="22"/>
        <v>1.067102939648904</v>
      </c>
      <c r="AP313" s="68" t="s">
        <v>50</v>
      </c>
      <c r="AQ313" s="78" t="s">
        <v>50</v>
      </c>
    </row>
    <row r="314" spans="1:43" ht="46.5" customHeight="1" x14ac:dyDescent="0.35">
      <c r="A314" s="67">
        <v>203</v>
      </c>
      <c r="B314" s="67" t="s">
        <v>219</v>
      </c>
      <c r="C314" s="67" t="s">
        <v>51</v>
      </c>
      <c r="D314" s="67" t="s">
        <v>49</v>
      </c>
      <c r="E314" s="68">
        <v>1515</v>
      </c>
      <c r="F314" s="68" t="s">
        <v>50</v>
      </c>
      <c r="G314" s="68" t="s">
        <v>50</v>
      </c>
      <c r="H314" s="139">
        <v>0</v>
      </c>
      <c r="I314" s="140" t="s">
        <v>50</v>
      </c>
      <c r="J314" s="140" t="s">
        <v>50</v>
      </c>
      <c r="K314" s="140">
        <v>0</v>
      </c>
      <c r="L314" s="140" t="s">
        <v>50</v>
      </c>
      <c r="M314" s="140" t="s">
        <v>50</v>
      </c>
      <c r="N314" s="140">
        <v>0</v>
      </c>
      <c r="O314" s="140" t="s">
        <v>50</v>
      </c>
      <c r="P314" s="140" t="s">
        <v>50</v>
      </c>
      <c r="Q314" s="140">
        <v>0</v>
      </c>
      <c r="R314" s="140" t="s">
        <v>50</v>
      </c>
      <c r="S314" s="140" t="s">
        <v>50</v>
      </c>
      <c r="T314" s="140">
        <v>255</v>
      </c>
      <c r="U314" s="140" t="s">
        <v>50</v>
      </c>
      <c r="V314" s="140" t="s">
        <v>50</v>
      </c>
      <c r="W314" s="140">
        <v>292</v>
      </c>
      <c r="X314" s="140" t="s">
        <v>50</v>
      </c>
      <c r="Y314" s="140" t="s">
        <v>50</v>
      </c>
      <c r="Z314" s="140">
        <v>234</v>
      </c>
      <c r="AA314" s="140" t="s">
        <v>50</v>
      </c>
      <c r="AB314" s="140" t="s">
        <v>50</v>
      </c>
      <c r="AC314" s="140">
        <v>298</v>
      </c>
      <c r="AD314" s="140" t="s">
        <v>50</v>
      </c>
      <c r="AE314" s="140" t="s">
        <v>50</v>
      </c>
      <c r="AF314" s="140">
        <v>302</v>
      </c>
      <c r="AG314" s="140" t="s">
        <v>50</v>
      </c>
      <c r="AH314" s="140" t="s">
        <v>50</v>
      </c>
      <c r="AI314" s="140">
        <v>235</v>
      </c>
      <c r="AJ314" s="140" t="s">
        <v>50</v>
      </c>
      <c r="AK314" s="140" t="s">
        <v>50</v>
      </c>
      <c r="AL314" s="68">
        <f>K314+N314+Q314+T314+W314+Z314+AC314+AF314+Tabela10[[#This Row],[2023 r 
Wartość roczna 
Ogółem]]</f>
        <v>1616</v>
      </c>
      <c r="AM314" s="68" t="s">
        <v>50</v>
      </c>
      <c r="AN314" s="68" t="s">
        <v>50</v>
      </c>
      <c r="AO314" s="2">
        <f t="shared" si="22"/>
        <v>1.0666666666666667</v>
      </c>
      <c r="AP314" s="68" t="s">
        <v>50</v>
      </c>
      <c r="AQ314" s="78" t="s">
        <v>50</v>
      </c>
    </row>
    <row r="315" spans="1:43" ht="46.5" customHeight="1" x14ac:dyDescent="0.35">
      <c r="A315" s="67">
        <v>204</v>
      </c>
      <c r="B315" s="67" t="s">
        <v>220</v>
      </c>
      <c r="C315" s="67" t="s">
        <v>48</v>
      </c>
      <c r="D315" s="67" t="s">
        <v>81</v>
      </c>
      <c r="E315" s="68">
        <v>6</v>
      </c>
      <c r="F315" s="68" t="s">
        <v>50</v>
      </c>
      <c r="G315" s="68" t="s">
        <v>50</v>
      </c>
      <c r="H315" s="139">
        <v>0</v>
      </c>
      <c r="I315" s="140" t="s">
        <v>50</v>
      </c>
      <c r="J315" s="140" t="s">
        <v>50</v>
      </c>
      <c r="K315" s="140">
        <v>0</v>
      </c>
      <c r="L315" s="140" t="s">
        <v>50</v>
      </c>
      <c r="M315" s="140" t="s">
        <v>50</v>
      </c>
      <c r="N315" s="140">
        <v>0</v>
      </c>
      <c r="O315" s="140" t="s">
        <v>50</v>
      </c>
      <c r="P315" s="140" t="s">
        <v>50</v>
      </c>
      <c r="Q315" s="140">
        <v>0</v>
      </c>
      <c r="R315" s="140" t="s">
        <v>50</v>
      </c>
      <c r="S315" s="140" t="s">
        <v>50</v>
      </c>
      <c r="T315" s="140">
        <v>2</v>
      </c>
      <c r="U315" s="140" t="s">
        <v>50</v>
      </c>
      <c r="V315" s="140" t="s">
        <v>50</v>
      </c>
      <c r="W315" s="140">
        <v>19</v>
      </c>
      <c r="X315" s="140" t="s">
        <v>50</v>
      </c>
      <c r="Y315" s="140" t="s">
        <v>50</v>
      </c>
      <c r="Z315" s="140">
        <v>82</v>
      </c>
      <c r="AA315" s="140" t="s">
        <v>50</v>
      </c>
      <c r="AB315" s="140" t="s">
        <v>50</v>
      </c>
      <c r="AC315" s="140">
        <v>42</v>
      </c>
      <c r="AD315" s="140" t="s">
        <v>50</v>
      </c>
      <c r="AE315" s="140" t="s">
        <v>50</v>
      </c>
      <c r="AF315" s="140">
        <v>2</v>
      </c>
      <c r="AG315" s="140" t="s">
        <v>50</v>
      </c>
      <c r="AH315" s="140" t="s">
        <v>50</v>
      </c>
      <c r="AI315" s="140">
        <v>1</v>
      </c>
      <c r="AJ315" s="140" t="s">
        <v>50</v>
      </c>
      <c r="AK315" s="140" t="s">
        <v>50</v>
      </c>
      <c r="AL315" s="68">
        <f>K315+N315+Q315+T315+W315+Z315+AC315+AF315+Tabela10[[#This Row],[2023 r 
Wartość roczna 
Ogółem]]</f>
        <v>148</v>
      </c>
      <c r="AM315" s="68" t="s">
        <v>50</v>
      </c>
      <c r="AN315" s="68" t="s">
        <v>50</v>
      </c>
      <c r="AO315" s="2">
        <f t="shared" si="22"/>
        <v>24.666666666666668</v>
      </c>
      <c r="AP315" s="68" t="s">
        <v>50</v>
      </c>
      <c r="AQ315" s="78" t="s">
        <v>50</v>
      </c>
    </row>
    <row r="316" spans="1:43" ht="46.5" customHeight="1" x14ac:dyDescent="0.35">
      <c r="A316" s="67">
        <v>204</v>
      </c>
      <c r="B316" s="67" t="s">
        <v>220</v>
      </c>
      <c r="C316" s="67" t="s">
        <v>51</v>
      </c>
      <c r="D316" s="67" t="s">
        <v>81</v>
      </c>
      <c r="E316" s="68">
        <v>1</v>
      </c>
      <c r="F316" s="68" t="s">
        <v>50</v>
      </c>
      <c r="G316" s="68" t="s">
        <v>50</v>
      </c>
      <c r="H316" s="139">
        <v>0</v>
      </c>
      <c r="I316" s="140" t="s">
        <v>50</v>
      </c>
      <c r="J316" s="140" t="s">
        <v>50</v>
      </c>
      <c r="K316" s="140">
        <v>0</v>
      </c>
      <c r="L316" s="140" t="s">
        <v>50</v>
      </c>
      <c r="M316" s="140" t="s">
        <v>50</v>
      </c>
      <c r="N316" s="140">
        <v>0</v>
      </c>
      <c r="O316" s="140" t="s">
        <v>50</v>
      </c>
      <c r="P316" s="140" t="s">
        <v>50</v>
      </c>
      <c r="Q316" s="140">
        <v>0</v>
      </c>
      <c r="R316" s="140" t="s">
        <v>50</v>
      </c>
      <c r="S316" s="140" t="s">
        <v>50</v>
      </c>
      <c r="T316" s="140">
        <v>0</v>
      </c>
      <c r="U316" s="140" t="s">
        <v>50</v>
      </c>
      <c r="V316" s="140" t="s">
        <v>50</v>
      </c>
      <c r="W316" s="140">
        <v>3</v>
      </c>
      <c r="X316" s="140" t="s">
        <v>50</v>
      </c>
      <c r="Y316" s="140" t="s">
        <v>50</v>
      </c>
      <c r="Z316" s="140">
        <v>13</v>
      </c>
      <c r="AA316" s="140" t="s">
        <v>50</v>
      </c>
      <c r="AB316" s="140" t="s">
        <v>50</v>
      </c>
      <c r="AC316" s="140">
        <v>7</v>
      </c>
      <c r="AD316" s="140" t="s">
        <v>50</v>
      </c>
      <c r="AE316" s="140" t="s">
        <v>50</v>
      </c>
      <c r="AF316" s="140">
        <v>0</v>
      </c>
      <c r="AG316" s="140" t="s">
        <v>50</v>
      </c>
      <c r="AH316" s="140" t="s">
        <v>50</v>
      </c>
      <c r="AI316" s="140">
        <v>0</v>
      </c>
      <c r="AJ316" s="140" t="s">
        <v>50</v>
      </c>
      <c r="AK316" s="140" t="s">
        <v>50</v>
      </c>
      <c r="AL316" s="68">
        <f>K316+N316+Q316+T316+W316+Z316+AC316+AF316+Tabela10[[#This Row],[2023 r 
Wartość roczna 
Ogółem]]</f>
        <v>23</v>
      </c>
      <c r="AM316" s="68" t="s">
        <v>50</v>
      </c>
      <c r="AN316" s="68" t="s">
        <v>50</v>
      </c>
      <c r="AO316" s="2">
        <f t="shared" si="22"/>
        <v>23</v>
      </c>
      <c r="AP316" s="68" t="s">
        <v>50</v>
      </c>
      <c r="AQ316" s="78" t="s">
        <v>50</v>
      </c>
    </row>
    <row r="317" spans="1:43" ht="46.5" customHeight="1" x14ac:dyDescent="0.35">
      <c r="A317" s="67">
        <v>205</v>
      </c>
      <c r="B317" s="67" t="s">
        <v>221</v>
      </c>
      <c r="C317" s="67" t="s">
        <v>48</v>
      </c>
      <c r="D317" s="67" t="s">
        <v>81</v>
      </c>
      <c r="E317" s="68">
        <v>22</v>
      </c>
      <c r="F317" s="68" t="s">
        <v>50</v>
      </c>
      <c r="G317" s="68" t="s">
        <v>50</v>
      </c>
      <c r="H317" s="139">
        <v>0</v>
      </c>
      <c r="I317" s="140" t="s">
        <v>50</v>
      </c>
      <c r="J317" s="140" t="s">
        <v>50</v>
      </c>
      <c r="K317" s="140">
        <v>0</v>
      </c>
      <c r="L317" s="140" t="s">
        <v>50</v>
      </c>
      <c r="M317" s="140" t="s">
        <v>50</v>
      </c>
      <c r="N317" s="140">
        <v>0</v>
      </c>
      <c r="O317" s="140" t="s">
        <v>50</v>
      </c>
      <c r="P317" s="140" t="s">
        <v>50</v>
      </c>
      <c r="Q317" s="140">
        <v>0</v>
      </c>
      <c r="R317" s="140" t="s">
        <v>50</v>
      </c>
      <c r="S317" s="140" t="s">
        <v>50</v>
      </c>
      <c r="T317" s="140">
        <v>24</v>
      </c>
      <c r="U317" s="140" t="s">
        <v>50</v>
      </c>
      <c r="V317" s="140" t="s">
        <v>50</v>
      </c>
      <c r="W317" s="140">
        <v>8</v>
      </c>
      <c r="X317" s="140" t="s">
        <v>50</v>
      </c>
      <c r="Y317" s="140" t="s">
        <v>50</v>
      </c>
      <c r="Z317" s="140">
        <v>1</v>
      </c>
      <c r="AA317" s="140" t="s">
        <v>50</v>
      </c>
      <c r="AB317" s="140" t="s">
        <v>50</v>
      </c>
      <c r="AC317" s="140">
        <v>42</v>
      </c>
      <c r="AD317" s="140" t="s">
        <v>50</v>
      </c>
      <c r="AE317" s="140" t="s">
        <v>50</v>
      </c>
      <c r="AF317" s="140">
        <v>0</v>
      </c>
      <c r="AG317" s="140" t="s">
        <v>50</v>
      </c>
      <c r="AH317" s="140" t="s">
        <v>50</v>
      </c>
      <c r="AI317" s="140">
        <v>0</v>
      </c>
      <c r="AJ317" s="140" t="s">
        <v>50</v>
      </c>
      <c r="AK317" s="140" t="s">
        <v>50</v>
      </c>
      <c r="AL317" s="68">
        <f>K317+N317+Q317+T317+W317+Z317+AC317+AF317+Tabela10[[#This Row],[2023 r 
Wartość roczna 
Ogółem]]</f>
        <v>75</v>
      </c>
      <c r="AM317" s="68" t="s">
        <v>50</v>
      </c>
      <c r="AN317" s="68" t="s">
        <v>50</v>
      </c>
      <c r="AO317" s="2">
        <f t="shared" si="22"/>
        <v>3.4090909090909092</v>
      </c>
      <c r="AP317" s="68" t="s">
        <v>50</v>
      </c>
      <c r="AQ317" s="78" t="s">
        <v>50</v>
      </c>
    </row>
    <row r="318" spans="1:43" ht="46.5" customHeight="1" x14ac:dyDescent="0.35">
      <c r="A318" s="67">
        <v>205</v>
      </c>
      <c r="B318" s="67" t="s">
        <v>221</v>
      </c>
      <c r="C318" s="67" t="s">
        <v>51</v>
      </c>
      <c r="D318" s="67" t="s">
        <v>81</v>
      </c>
      <c r="E318" s="68">
        <v>4</v>
      </c>
      <c r="F318" s="68" t="s">
        <v>50</v>
      </c>
      <c r="G318" s="68" t="s">
        <v>50</v>
      </c>
      <c r="H318" s="139">
        <v>0</v>
      </c>
      <c r="I318" s="140" t="s">
        <v>50</v>
      </c>
      <c r="J318" s="140" t="s">
        <v>50</v>
      </c>
      <c r="K318" s="140">
        <v>0</v>
      </c>
      <c r="L318" s="140" t="s">
        <v>50</v>
      </c>
      <c r="M318" s="140" t="s">
        <v>50</v>
      </c>
      <c r="N318" s="140">
        <v>0</v>
      </c>
      <c r="O318" s="140" t="s">
        <v>50</v>
      </c>
      <c r="P318" s="140" t="s">
        <v>50</v>
      </c>
      <c r="Q318" s="140">
        <v>0</v>
      </c>
      <c r="R318" s="140" t="s">
        <v>50</v>
      </c>
      <c r="S318" s="140" t="s">
        <v>50</v>
      </c>
      <c r="T318" s="140">
        <v>4</v>
      </c>
      <c r="U318" s="140" t="s">
        <v>50</v>
      </c>
      <c r="V318" s="140" t="s">
        <v>50</v>
      </c>
      <c r="W318" s="140">
        <v>1</v>
      </c>
      <c r="X318" s="140" t="s">
        <v>50</v>
      </c>
      <c r="Y318" s="140" t="s">
        <v>50</v>
      </c>
      <c r="Z318" s="140">
        <v>0</v>
      </c>
      <c r="AA318" s="140" t="s">
        <v>50</v>
      </c>
      <c r="AB318" s="140" t="s">
        <v>50</v>
      </c>
      <c r="AC318" s="140">
        <v>7</v>
      </c>
      <c r="AD318" s="140" t="s">
        <v>50</v>
      </c>
      <c r="AE318" s="140" t="s">
        <v>50</v>
      </c>
      <c r="AF318" s="140">
        <v>0</v>
      </c>
      <c r="AG318" s="140" t="s">
        <v>50</v>
      </c>
      <c r="AH318" s="140" t="s">
        <v>50</v>
      </c>
      <c r="AI318" s="140">
        <v>0</v>
      </c>
      <c r="AJ318" s="140" t="s">
        <v>50</v>
      </c>
      <c r="AK318" s="140" t="s">
        <v>50</v>
      </c>
      <c r="AL318" s="68">
        <f>K318+N318+Q318+T318+W318+Z318+AC318+AF318+Tabela10[[#This Row],[2023 r 
Wartość roczna 
Ogółem]]</f>
        <v>12</v>
      </c>
      <c r="AM318" s="68" t="s">
        <v>50</v>
      </c>
      <c r="AN318" s="68" t="s">
        <v>50</v>
      </c>
      <c r="AO318" s="2">
        <f t="shared" si="22"/>
        <v>3</v>
      </c>
      <c r="AP318" s="68" t="s">
        <v>50</v>
      </c>
      <c r="AQ318" s="78" t="s">
        <v>50</v>
      </c>
    </row>
    <row r="319" spans="1:43" ht="46.5" customHeight="1" x14ac:dyDescent="0.35">
      <c r="A319" s="67">
        <v>206</v>
      </c>
      <c r="B319" s="67" t="s">
        <v>222</v>
      </c>
      <c r="C319" s="67" t="s">
        <v>48</v>
      </c>
      <c r="D319" s="67" t="s">
        <v>81</v>
      </c>
      <c r="E319" s="68">
        <v>8</v>
      </c>
      <c r="F319" s="68" t="s">
        <v>50</v>
      </c>
      <c r="G319" s="68" t="s">
        <v>50</v>
      </c>
      <c r="H319" s="139">
        <v>0</v>
      </c>
      <c r="I319" s="140" t="s">
        <v>50</v>
      </c>
      <c r="J319" s="140" t="s">
        <v>50</v>
      </c>
      <c r="K319" s="140">
        <v>0</v>
      </c>
      <c r="L319" s="140" t="s">
        <v>50</v>
      </c>
      <c r="M319" s="140" t="s">
        <v>50</v>
      </c>
      <c r="N319" s="140">
        <v>0</v>
      </c>
      <c r="O319" s="140" t="s">
        <v>50</v>
      </c>
      <c r="P319" s="140" t="s">
        <v>50</v>
      </c>
      <c r="Q319" s="140">
        <v>1</v>
      </c>
      <c r="R319" s="140" t="s">
        <v>50</v>
      </c>
      <c r="S319" s="140" t="s">
        <v>50</v>
      </c>
      <c r="T319" s="140">
        <v>1</v>
      </c>
      <c r="U319" s="140" t="s">
        <v>50</v>
      </c>
      <c r="V319" s="140" t="s">
        <v>50</v>
      </c>
      <c r="W319" s="140">
        <v>1</v>
      </c>
      <c r="X319" s="140" t="s">
        <v>50</v>
      </c>
      <c r="Y319" s="140" t="s">
        <v>50</v>
      </c>
      <c r="Z319" s="140">
        <v>5</v>
      </c>
      <c r="AA319" s="140" t="s">
        <v>50</v>
      </c>
      <c r="AB319" s="140" t="s">
        <v>50</v>
      </c>
      <c r="AC319" s="140">
        <v>0</v>
      </c>
      <c r="AD319" s="140" t="s">
        <v>50</v>
      </c>
      <c r="AE319" s="140" t="s">
        <v>50</v>
      </c>
      <c r="AF319" s="140">
        <v>0</v>
      </c>
      <c r="AG319" s="140" t="s">
        <v>50</v>
      </c>
      <c r="AH319" s="140" t="s">
        <v>50</v>
      </c>
      <c r="AI319" s="140">
        <v>0</v>
      </c>
      <c r="AJ319" s="140" t="s">
        <v>50</v>
      </c>
      <c r="AK319" s="140" t="s">
        <v>50</v>
      </c>
      <c r="AL319" s="68">
        <f>K319+N319+Q319+T319+W319+Z319+AC319+AF319+Tabela10[[#This Row],[2023 r 
Wartość roczna 
Ogółem]]</f>
        <v>8</v>
      </c>
      <c r="AM319" s="68" t="s">
        <v>50</v>
      </c>
      <c r="AN319" s="68" t="s">
        <v>50</v>
      </c>
      <c r="AO319" s="2">
        <f t="shared" si="22"/>
        <v>1</v>
      </c>
      <c r="AP319" s="68" t="s">
        <v>50</v>
      </c>
      <c r="AQ319" s="78" t="s">
        <v>50</v>
      </c>
    </row>
    <row r="320" spans="1:43" ht="46.5" customHeight="1" x14ac:dyDescent="0.35">
      <c r="A320" s="67">
        <v>206</v>
      </c>
      <c r="B320" s="67" t="s">
        <v>222</v>
      </c>
      <c r="C320" s="67" t="s">
        <v>51</v>
      </c>
      <c r="D320" s="67" t="s">
        <v>81</v>
      </c>
      <c r="E320" s="68">
        <v>1</v>
      </c>
      <c r="F320" s="68" t="s">
        <v>50</v>
      </c>
      <c r="G320" s="68" t="s">
        <v>50</v>
      </c>
      <c r="H320" s="139">
        <v>0</v>
      </c>
      <c r="I320" s="140" t="s">
        <v>50</v>
      </c>
      <c r="J320" s="140" t="s">
        <v>50</v>
      </c>
      <c r="K320" s="140">
        <v>0</v>
      </c>
      <c r="L320" s="140" t="s">
        <v>50</v>
      </c>
      <c r="M320" s="140" t="s">
        <v>50</v>
      </c>
      <c r="N320" s="140">
        <v>0</v>
      </c>
      <c r="O320" s="140" t="s">
        <v>50</v>
      </c>
      <c r="P320" s="140" t="s">
        <v>50</v>
      </c>
      <c r="Q320" s="140">
        <v>0</v>
      </c>
      <c r="R320" s="140" t="s">
        <v>50</v>
      </c>
      <c r="S320" s="140" t="s">
        <v>50</v>
      </c>
      <c r="T320" s="140">
        <v>0</v>
      </c>
      <c r="U320" s="140" t="s">
        <v>50</v>
      </c>
      <c r="V320" s="140" t="s">
        <v>50</v>
      </c>
      <c r="W320" s="140">
        <v>0</v>
      </c>
      <c r="X320" s="140" t="s">
        <v>50</v>
      </c>
      <c r="Y320" s="140" t="s">
        <v>50</v>
      </c>
      <c r="Z320" s="140">
        <v>1</v>
      </c>
      <c r="AA320" s="140" t="s">
        <v>50</v>
      </c>
      <c r="AB320" s="140" t="s">
        <v>50</v>
      </c>
      <c r="AC320" s="140">
        <v>0</v>
      </c>
      <c r="AD320" s="140" t="s">
        <v>50</v>
      </c>
      <c r="AE320" s="140" t="s">
        <v>50</v>
      </c>
      <c r="AF320" s="140">
        <v>0</v>
      </c>
      <c r="AG320" s="140" t="s">
        <v>50</v>
      </c>
      <c r="AH320" s="140" t="s">
        <v>50</v>
      </c>
      <c r="AI320" s="140">
        <v>0</v>
      </c>
      <c r="AJ320" s="140" t="s">
        <v>50</v>
      </c>
      <c r="AK320" s="140" t="s">
        <v>50</v>
      </c>
      <c r="AL320" s="68">
        <f>K320+N320+Q320+T320+W320+Z320+AC320+AF320+Tabela10[[#This Row],[2023 r 
Wartość roczna 
Ogółem]]</f>
        <v>1</v>
      </c>
      <c r="AM320" s="68" t="s">
        <v>50</v>
      </c>
      <c r="AN320" s="68" t="s">
        <v>50</v>
      </c>
      <c r="AO320" s="2">
        <f t="shared" si="22"/>
        <v>1</v>
      </c>
      <c r="AP320" s="68" t="s">
        <v>50</v>
      </c>
      <c r="AQ320" s="78" t="s">
        <v>50</v>
      </c>
    </row>
    <row r="321" spans="1:43" ht="46.5" customHeight="1" x14ac:dyDescent="0.35">
      <c r="A321" s="67">
        <v>207</v>
      </c>
      <c r="B321" s="67" t="s">
        <v>223</v>
      </c>
      <c r="C321" s="67" t="s">
        <v>48</v>
      </c>
      <c r="D321" s="67" t="s">
        <v>49</v>
      </c>
      <c r="E321" s="68">
        <v>17885</v>
      </c>
      <c r="F321" s="68" t="s">
        <v>50</v>
      </c>
      <c r="G321" s="68" t="s">
        <v>50</v>
      </c>
      <c r="H321" s="139">
        <v>0</v>
      </c>
      <c r="I321" s="140" t="s">
        <v>50</v>
      </c>
      <c r="J321" s="140" t="s">
        <v>50</v>
      </c>
      <c r="K321" s="140">
        <v>0</v>
      </c>
      <c r="L321" s="140" t="s">
        <v>50</v>
      </c>
      <c r="M321" s="140" t="s">
        <v>50</v>
      </c>
      <c r="N321" s="140">
        <v>0</v>
      </c>
      <c r="O321" s="140" t="s">
        <v>50</v>
      </c>
      <c r="P321" s="140" t="s">
        <v>50</v>
      </c>
      <c r="Q321" s="140">
        <v>85</v>
      </c>
      <c r="R321" s="140" t="s">
        <v>50</v>
      </c>
      <c r="S321" s="140" t="s">
        <v>50</v>
      </c>
      <c r="T321" s="140">
        <v>3607</v>
      </c>
      <c r="U321" s="140" t="s">
        <v>50</v>
      </c>
      <c r="V321" s="140" t="s">
        <v>50</v>
      </c>
      <c r="W321" s="140">
        <v>1206</v>
      </c>
      <c r="X321" s="140" t="s">
        <v>50</v>
      </c>
      <c r="Y321" s="140" t="s">
        <v>50</v>
      </c>
      <c r="Z321" s="140">
        <v>5470</v>
      </c>
      <c r="AA321" s="140" t="s">
        <v>50</v>
      </c>
      <c r="AB321" s="140" t="s">
        <v>50</v>
      </c>
      <c r="AC321" s="140">
        <v>4251</v>
      </c>
      <c r="AD321" s="140" t="s">
        <v>50</v>
      </c>
      <c r="AE321" s="140" t="s">
        <v>50</v>
      </c>
      <c r="AF321" s="140">
        <v>4085</v>
      </c>
      <c r="AG321" s="140" t="s">
        <v>50</v>
      </c>
      <c r="AH321" s="140" t="s">
        <v>50</v>
      </c>
      <c r="AI321" s="140">
        <v>10669</v>
      </c>
      <c r="AJ321" s="140" t="s">
        <v>50</v>
      </c>
      <c r="AK321" s="140" t="s">
        <v>50</v>
      </c>
      <c r="AL321" s="68">
        <f>K321+N321+Q321+T321+W321+Z321+AC321+AF321+Tabela10[[#This Row],[2023 r 
Wartość roczna 
Ogółem]]</f>
        <v>29373</v>
      </c>
      <c r="AM321" s="68" t="s">
        <v>50</v>
      </c>
      <c r="AN321" s="68" t="s">
        <v>50</v>
      </c>
      <c r="AO321" s="2">
        <f t="shared" si="22"/>
        <v>1.6423259714844842</v>
      </c>
      <c r="AP321" s="68" t="s">
        <v>50</v>
      </c>
      <c r="AQ321" s="78" t="s">
        <v>50</v>
      </c>
    </row>
    <row r="322" spans="1:43" ht="46.5" customHeight="1" x14ac:dyDescent="0.35">
      <c r="A322" s="67">
        <v>207</v>
      </c>
      <c r="B322" s="67" t="s">
        <v>223</v>
      </c>
      <c r="C322" s="67" t="s">
        <v>51</v>
      </c>
      <c r="D322" s="67" t="s">
        <v>49</v>
      </c>
      <c r="E322" s="68">
        <v>2815</v>
      </c>
      <c r="F322" s="68" t="s">
        <v>50</v>
      </c>
      <c r="G322" s="68" t="s">
        <v>50</v>
      </c>
      <c r="H322" s="139">
        <v>0</v>
      </c>
      <c r="I322" s="140" t="s">
        <v>50</v>
      </c>
      <c r="J322" s="140" t="s">
        <v>50</v>
      </c>
      <c r="K322" s="140">
        <v>0</v>
      </c>
      <c r="L322" s="140" t="s">
        <v>50</v>
      </c>
      <c r="M322" s="140" t="s">
        <v>50</v>
      </c>
      <c r="N322" s="140">
        <v>0</v>
      </c>
      <c r="O322" s="140" t="s">
        <v>50</v>
      </c>
      <c r="P322" s="140" t="s">
        <v>50</v>
      </c>
      <c r="Q322" s="140">
        <v>13</v>
      </c>
      <c r="R322" s="140" t="s">
        <v>50</v>
      </c>
      <c r="S322" s="140" t="s">
        <v>50</v>
      </c>
      <c r="T322" s="140">
        <v>567</v>
      </c>
      <c r="U322" s="140" t="s">
        <v>50</v>
      </c>
      <c r="V322" s="140" t="s">
        <v>50</v>
      </c>
      <c r="W322" s="140">
        <v>190</v>
      </c>
      <c r="X322" s="140" t="s">
        <v>50</v>
      </c>
      <c r="Y322" s="140" t="s">
        <v>50</v>
      </c>
      <c r="Z322" s="140">
        <v>860</v>
      </c>
      <c r="AA322" s="140" t="s">
        <v>50</v>
      </c>
      <c r="AB322" s="140" t="s">
        <v>50</v>
      </c>
      <c r="AC322" s="140">
        <v>668</v>
      </c>
      <c r="AD322" s="140" t="s">
        <v>50</v>
      </c>
      <c r="AE322" s="140" t="s">
        <v>50</v>
      </c>
      <c r="AF322" s="140">
        <v>642</v>
      </c>
      <c r="AG322" s="140" t="s">
        <v>50</v>
      </c>
      <c r="AH322" s="140" t="s">
        <v>50</v>
      </c>
      <c r="AI322" s="140">
        <v>1678</v>
      </c>
      <c r="AJ322" s="140" t="s">
        <v>50</v>
      </c>
      <c r="AK322" s="140" t="s">
        <v>50</v>
      </c>
      <c r="AL322" s="68">
        <f>K322+N322+Q322+T322+W322+Z322+AC322+AF322+Tabela10[[#This Row],[2023 r 
Wartość roczna 
Ogółem]]</f>
        <v>4618</v>
      </c>
      <c r="AM322" s="68" t="s">
        <v>50</v>
      </c>
      <c r="AN322" s="68" t="s">
        <v>50</v>
      </c>
      <c r="AO322" s="2">
        <f t="shared" si="22"/>
        <v>1.6404973357015986</v>
      </c>
      <c r="AP322" s="68" t="s">
        <v>50</v>
      </c>
      <c r="AQ322" s="78" t="s">
        <v>50</v>
      </c>
    </row>
    <row r="323" spans="1:43" ht="46.5" customHeight="1" x14ac:dyDescent="0.35">
      <c r="A323" s="67">
        <v>317</v>
      </c>
      <c r="B323" s="67" t="s">
        <v>224</v>
      </c>
      <c r="C323" s="67" t="s">
        <v>48</v>
      </c>
      <c r="D323" s="67" t="s">
        <v>81</v>
      </c>
      <c r="E323" s="68">
        <v>1</v>
      </c>
      <c r="F323" s="68" t="s">
        <v>50</v>
      </c>
      <c r="G323" s="68" t="s">
        <v>50</v>
      </c>
      <c r="H323" s="139">
        <v>0</v>
      </c>
      <c r="I323" s="140" t="s">
        <v>50</v>
      </c>
      <c r="J323" s="140" t="s">
        <v>50</v>
      </c>
      <c r="K323" s="140">
        <v>0</v>
      </c>
      <c r="L323" s="140" t="s">
        <v>50</v>
      </c>
      <c r="M323" s="140" t="s">
        <v>50</v>
      </c>
      <c r="N323" s="140">
        <v>0</v>
      </c>
      <c r="O323" s="140" t="s">
        <v>50</v>
      </c>
      <c r="P323" s="140" t="s">
        <v>50</v>
      </c>
      <c r="Q323" s="140">
        <v>0</v>
      </c>
      <c r="R323" s="140" t="s">
        <v>50</v>
      </c>
      <c r="S323" s="140" t="s">
        <v>50</v>
      </c>
      <c r="T323" s="140">
        <v>0</v>
      </c>
      <c r="U323" s="140" t="s">
        <v>50</v>
      </c>
      <c r="V323" s="140" t="s">
        <v>50</v>
      </c>
      <c r="W323" s="140">
        <v>0</v>
      </c>
      <c r="X323" s="140" t="s">
        <v>50</v>
      </c>
      <c r="Y323" s="140" t="s">
        <v>50</v>
      </c>
      <c r="Z323" s="140">
        <v>0</v>
      </c>
      <c r="AA323" s="140" t="s">
        <v>50</v>
      </c>
      <c r="AB323" s="140" t="s">
        <v>50</v>
      </c>
      <c r="AC323" s="140">
        <v>0</v>
      </c>
      <c r="AD323" s="140" t="s">
        <v>50</v>
      </c>
      <c r="AE323" s="140" t="s">
        <v>50</v>
      </c>
      <c r="AF323" s="140">
        <v>0</v>
      </c>
      <c r="AG323" s="140" t="s">
        <v>50</v>
      </c>
      <c r="AH323" s="140" t="s">
        <v>50</v>
      </c>
      <c r="AI323" s="140">
        <v>1</v>
      </c>
      <c r="AJ323" s="140" t="s">
        <v>50</v>
      </c>
      <c r="AK323" s="140" t="s">
        <v>50</v>
      </c>
      <c r="AL323" s="68">
        <f>K323+N323+Q323+T323+W323+Z323+AC323+AF323+Tabela10[[#This Row],[2023 r 
Wartość roczna 
Ogółem]]</f>
        <v>1</v>
      </c>
      <c r="AM323" s="68" t="s">
        <v>50</v>
      </c>
      <c r="AN323" s="68" t="s">
        <v>50</v>
      </c>
      <c r="AO323" s="2">
        <f t="shared" si="22"/>
        <v>1</v>
      </c>
      <c r="AP323" s="68" t="s">
        <v>50</v>
      </c>
      <c r="AQ323" s="78" t="s">
        <v>50</v>
      </c>
    </row>
    <row r="324" spans="1:43" ht="46.5" customHeight="1" x14ac:dyDescent="0.35">
      <c r="A324" s="67">
        <v>317</v>
      </c>
      <c r="B324" s="67" t="s">
        <v>224</v>
      </c>
      <c r="C324" s="67" t="s">
        <v>51</v>
      </c>
      <c r="D324" s="67" t="s">
        <v>81</v>
      </c>
      <c r="E324" s="68">
        <v>1</v>
      </c>
      <c r="F324" s="68" t="s">
        <v>50</v>
      </c>
      <c r="G324" s="68" t="s">
        <v>50</v>
      </c>
      <c r="H324" s="139">
        <v>0</v>
      </c>
      <c r="I324" s="140" t="s">
        <v>50</v>
      </c>
      <c r="J324" s="140" t="s">
        <v>50</v>
      </c>
      <c r="K324" s="140">
        <v>0</v>
      </c>
      <c r="L324" s="140" t="s">
        <v>50</v>
      </c>
      <c r="M324" s="140" t="s">
        <v>50</v>
      </c>
      <c r="N324" s="140">
        <v>0</v>
      </c>
      <c r="O324" s="140" t="s">
        <v>50</v>
      </c>
      <c r="P324" s="140" t="s">
        <v>50</v>
      </c>
      <c r="Q324" s="140">
        <v>0</v>
      </c>
      <c r="R324" s="140" t="s">
        <v>50</v>
      </c>
      <c r="S324" s="140" t="s">
        <v>50</v>
      </c>
      <c r="T324" s="140">
        <v>0</v>
      </c>
      <c r="U324" s="140" t="s">
        <v>50</v>
      </c>
      <c r="V324" s="140" t="s">
        <v>50</v>
      </c>
      <c r="W324" s="140">
        <v>0</v>
      </c>
      <c r="X324" s="140" t="s">
        <v>50</v>
      </c>
      <c r="Y324" s="140" t="s">
        <v>50</v>
      </c>
      <c r="Z324" s="140">
        <v>0</v>
      </c>
      <c r="AA324" s="140" t="s">
        <v>50</v>
      </c>
      <c r="AB324" s="140" t="s">
        <v>50</v>
      </c>
      <c r="AC324" s="140">
        <v>0</v>
      </c>
      <c r="AD324" s="140" t="s">
        <v>50</v>
      </c>
      <c r="AE324" s="140" t="s">
        <v>50</v>
      </c>
      <c r="AF324" s="140">
        <v>0</v>
      </c>
      <c r="AG324" s="140" t="s">
        <v>50</v>
      </c>
      <c r="AH324" s="140" t="s">
        <v>50</v>
      </c>
      <c r="AI324" s="140">
        <v>0</v>
      </c>
      <c r="AJ324" s="140" t="s">
        <v>50</v>
      </c>
      <c r="AK324" s="140" t="s">
        <v>50</v>
      </c>
      <c r="AL324" s="68">
        <f>K324+N324+Q324+T324+W324+Z324+AC324+AF324+Tabela10[[#This Row],[2023 r 
Wartość roczna 
Ogółem]]</f>
        <v>0</v>
      </c>
      <c r="AM324" s="68" t="s">
        <v>50</v>
      </c>
      <c r="AN324" s="68" t="s">
        <v>50</v>
      </c>
      <c r="AO324" s="2">
        <f t="shared" si="22"/>
        <v>0</v>
      </c>
      <c r="AP324" s="68" t="s">
        <v>50</v>
      </c>
      <c r="AQ324" s="78" t="s">
        <v>50</v>
      </c>
    </row>
    <row r="325" spans="1:43" ht="46.5" customHeight="1" x14ac:dyDescent="0.35">
      <c r="A325" s="67">
        <v>209</v>
      </c>
      <c r="B325" s="67" t="s">
        <v>225</v>
      </c>
      <c r="C325" s="67" t="s">
        <v>48</v>
      </c>
      <c r="D325" s="67" t="s">
        <v>81</v>
      </c>
      <c r="E325" s="68">
        <v>237</v>
      </c>
      <c r="F325" s="68" t="s">
        <v>50</v>
      </c>
      <c r="G325" s="68" t="s">
        <v>50</v>
      </c>
      <c r="H325" s="139">
        <v>0</v>
      </c>
      <c r="I325" s="140" t="s">
        <v>50</v>
      </c>
      <c r="J325" s="140" t="s">
        <v>50</v>
      </c>
      <c r="K325" s="140">
        <v>0</v>
      </c>
      <c r="L325" s="140" t="s">
        <v>50</v>
      </c>
      <c r="M325" s="140" t="s">
        <v>50</v>
      </c>
      <c r="N325" s="140">
        <v>0</v>
      </c>
      <c r="O325" s="140" t="s">
        <v>50</v>
      </c>
      <c r="P325" s="140" t="s">
        <v>50</v>
      </c>
      <c r="Q325" s="140">
        <v>0</v>
      </c>
      <c r="R325" s="140" t="s">
        <v>50</v>
      </c>
      <c r="S325" s="140" t="s">
        <v>50</v>
      </c>
      <c r="T325" s="140">
        <v>0</v>
      </c>
      <c r="U325" s="140" t="s">
        <v>50</v>
      </c>
      <c r="V325" s="140" t="s">
        <v>50</v>
      </c>
      <c r="W325" s="140">
        <v>0</v>
      </c>
      <c r="X325" s="140" t="s">
        <v>50</v>
      </c>
      <c r="Y325" s="140" t="s">
        <v>50</v>
      </c>
      <c r="Z325" s="140">
        <v>0</v>
      </c>
      <c r="AA325" s="140" t="s">
        <v>50</v>
      </c>
      <c r="AB325" s="140" t="s">
        <v>50</v>
      </c>
      <c r="AC325" s="140">
        <v>0</v>
      </c>
      <c r="AD325" s="140" t="s">
        <v>50</v>
      </c>
      <c r="AE325" s="140" t="s">
        <v>50</v>
      </c>
      <c r="AF325" s="140">
        <v>246</v>
      </c>
      <c r="AG325" s="140" t="s">
        <v>50</v>
      </c>
      <c r="AH325" s="140" t="s">
        <v>50</v>
      </c>
      <c r="AI325" s="140">
        <v>0</v>
      </c>
      <c r="AJ325" s="140" t="s">
        <v>50</v>
      </c>
      <c r="AK325" s="140" t="s">
        <v>50</v>
      </c>
      <c r="AL325" s="68">
        <f>K325+N325+Q325+T325+W325+Z325+AC325+AF325+Tabela10[[#This Row],[2023 r 
Wartość roczna 
Ogółem]]</f>
        <v>246</v>
      </c>
      <c r="AM325" s="68" t="s">
        <v>50</v>
      </c>
      <c r="AN325" s="68" t="s">
        <v>50</v>
      </c>
      <c r="AO325" s="2">
        <f t="shared" si="22"/>
        <v>1.0379746835443038</v>
      </c>
      <c r="AP325" s="68" t="s">
        <v>50</v>
      </c>
      <c r="AQ325" s="78" t="s">
        <v>50</v>
      </c>
    </row>
    <row r="326" spans="1:43" ht="46.5" customHeight="1" x14ac:dyDescent="0.35">
      <c r="A326" s="67">
        <v>209</v>
      </c>
      <c r="B326" s="67" t="s">
        <v>225</v>
      </c>
      <c r="C326" s="67" t="s">
        <v>51</v>
      </c>
      <c r="D326" s="67" t="s">
        <v>81</v>
      </c>
      <c r="E326" s="68">
        <v>37</v>
      </c>
      <c r="F326" s="68" t="s">
        <v>50</v>
      </c>
      <c r="G326" s="68" t="s">
        <v>50</v>
      </c>
      <c r="H326" s="139">
        <v>0</v>
      </c>
      <c r="I326" s="140" t="s">
        <v>50</v>
      </c>
      <c r="J326" s="140" t="s">
        <v>50</v>
      </c>
      <c r="K326" s="140">
        <v>0</v>
      </c>
      <c r="L326" s="140" t="s">
        <v>50</v>
      </c>
      <c r="M326" s="140" t="s">
        <v>50</v>
      </c>
      <c r="N326" s="140">
        <v>0</v>
      </c>
      <c r="O326" s="140" t="s">
        <v>50</v>
      </c>
      <c r="P326" s="140" t="s">
        <v>50</v>
      </c>
      <c r="Q326" s="140">
        <v>0</v>
      </c>
      <c r="R326" s="140" t="s">
        <v>50</v>
      </c>
      <c r="S326" s="140" t="s">
        <v>50</v>
      </c>
      <c r="T326" s="140">
        <v>0</v>
      </c>
      <c r="U326" s="140" t="s">
        <v>50</v>
      </c>
      <c r="V326" s="140" t="s">
        <v>50</v>
      </c>
      <c r="W326" s="140">
        <v>0</v>
      </c>
      <c r="X326" s="140" t="s">
        <v>50</v>
      </c>
      <c r="Y326" s="140" t="s">
        <v>50</v>
      </c>
      <c r="Z326" s="140">
        <v>0</v>
      </c>
      <c r="AA326" s="140" t="s">
        <v>50</v>
      </c>
      <c r="AB326" s="140" t="s">
        <v>50</v>
      </c>
      <c r="AC326" s="140">
        <v>0</v>
      </c>
      <c r="AD326" s="140" t="s">
        <v>50</v>
      </c>
      <c r="AE326" s="140" t="s">
        <v>50</v>
      </c>
      <c r="AF326" s="140">
        <v>39</v>
      </c>
      <c r="AG326" s="140" t="s">
        <v>50</v>
      </c>
      <c r="AH326" s="140" t="s">
        <v>50</v>
      </c>
      <c r="AI326" s="140">
        <v>0</v>
      </c>
      <c r="AJ326" s="140" t="s">
        <v>50</v>
      </c>
      <c r="AK326" s="140" t="s">
        <v>50</v>
      </c>
      <c r="AL326" s="68">
        <f>K326+N326+Q326+T326+W326+Z326+AC326+AF326+Tabela10[[#This Row],[2023 r 
Wartość roczna 
Ogółem]]</f>
        <v>39</v>
      </c>
      <c r="AM326" s="68" t="s">
        <v>50</v>
      </c>
      <c r="AN326" s="68" t="s">
        <v>50</v>
      </c>
      <c r="AO326" s="2">
        <f t="shared" si="22"/>
        <v>1.0540540540540539</v>
      </c>
      <c r="AP326" s="68" t="s">
        <v>50</v>
      </c>
      <c r="AQ326" s="78" t="s">
        <v>50</v>
      </c>
    </row>
    <row r="327" spans="1:43" ht="46.5" customHeight="1" x14ac:dyDescent="0.35">
      <c r="A327" s="67">
        <v>210</v>
      </c>
      <c r="B327" s="67" t="s">
        <v>226</v>
      </c>
      <c r="C327" s="67" t="s">
        <v>48</v>
      </c>
      <c r="D327" s="67" t="s">
        <v>49</v>
      </c>
      <c r="E327" s="96">
        <v>9965</v>
      </c>
      <c r="F327" s="68" t="s">
        <v>50</v>
      </c>
      <c r="G327" s="68" t="s">
        <v>50</v>
      </c>
      <c r="H327" s="139">
        <v>0</v>
      </c>
      <c r="I327" s="140" t="s">
        <v>50</v>
      </c>
      <c r="J327" s="140" t="s">
        <v>50</v>
      </c>
      <c r="K327" s="140">
        <v>0</v>
      </c>
      <c r="L327" s="140" t="s">
        <v>50</v>
      </c>
      <c r="M327" s="140" t="s">
        <v>50</v>
      </c>
      <c r="N327" s="140">
        <v>0</v>
      </c>
      <c r="O327" s="140" t="s">
        <v>50</v>
      </c>
      <c r="P327" s="140" t="s">
        <v>50</v>
      </c>
      <c r="Q327" s="140">
        <v>118</v>
      </c>
      <c r="R327" s="140" t="s">
        <v>50</v>
      </c>
      <c r="S327" s="140" t="s">
        <v>50</v>
      </c>
      <c r="T327" s="140">
        <v>2725</v>
      </c>
      <c r="U327" s="140" t="s">
        <v>50</v>
      </c>
      <c r="V327" s="140" t="s">
        <v>50</v>
      </c>
      <c r="W327" s="140">
        <v>3385</v>
      </c>
      <c r="X327" s="140" t="s">
        <v>50</v>
      </c>
      <c r="Y327" s="140" t="s">
        <v>50</v>
      </c>
      <c r="Z327" s="140">
        <v>414</v>
      </c>
      <c r="AA327" s="140" t="s">
        <v>50</v>
      </c>
      <c r="AB327" s="140" t="s">
        <v>50</v>
      </c>
      <c r="AC327" s="140">
        <v>414</v>
      </c>
      <c r="AD327" s="140" t="s">
        <v>50</v>
      </c>
      <c r="AE327" s="140" t="s">
        <v>50</v>
      </c>
      <c r="AF327" s="140">
        <v>1762</v>
      </c>
      <c r="AG327" s="140" t="s">
        <v>50</v>
      </c>
      <c r="AH327" s="140" t="s">
        <v>50</v>
      </c>
      <c r="AI327" s="140">
        <v>1404</v>
      </c>
      <c r="AJ327" s="140" t="s">
        <v>50</v>
      </c>
      <c r="AK327" s="140" t="s">
        <v>50</v>
      </c>
      <c r="AL327" s="68">
        <f>K327+N327+Q327+T327+W327+Z327+AC327+AF327+Tabela10[[#This Row],[2023 r 
Wartość roczna 
Ogółem]]</f>
        <v>10222</v>
      </c>
      <c r="AM327" s="68" t="s">
        <v>50</v>
      </c>
      <c r="AN327" s="68" t="s">
        <v>50</v>
      </c>
      <c r="AO327" s="2">
        <f t="shared" si="22"/>
        <v>1.0257902659307576</v>
      </c>
      <c r="AP327" s="68" t="s">
        <v>50</v>
      </c>
      <c r="AQ327" s="78" t="s">
        <v>50</v>
      </c>
    </row>
    <row r="328" spans="1:43" ht="46.5" customHeight="1" x14ac:dyDescent="0.35">
      <c r="A328" s="67">
        <v>210</v>
      </c>
      <c r="B328" s="67" t="s">
        <v>226</v>
      </c>
      <c r="C328" s="67" t="s">
        <v>51</v>
      </c>
      <c r="D328" s="67" t="s">
        <v>49</v>
      </c>
      <c r="E328" s="96">
        <v>1567</v>
      </c>
      <c r="F328" s="68" t="s">
        <v>50</v>
      </c>
      <c r="G328" s="68" t="s">
        <v>50</v>
      </c>
      <c r="H328" s="139">
        <v>0</v>
      </c>
      <c r="I328" s="140" t="s">
        <v>50</v>
      </c>
      <c r="J328" s="140" t="s">
        <v>50</v>
      </c>
      <c r="K328" s="140">
        <v>0</v>
      </c>
      <c r="L328" s="140" t="s">
        <v>50</v>
      </c>
      <c r="M328" s="140" t="s">
        <v>50</v>
      </c>
      <c r="N328" s="140">
        <v>0</v>
      </c>
      <c r="O328" s="140" t="s">
        <v>50</v>
      </c>
      <c r="P328" s="140" t="s">
        <v>50</v>
      </c>
      <c r="Q328" s="140">
        <v>18</v>
      </c>
      <c r="R328" s="140" t="s">
        <v>50</v>
      </c>
      <c r="S328" s="140" t="s">
        <v>50</v>
      </c>
      <c r="T328" s="140">
        <v>428</v>
      </c>
      <c r="U328" s="140" t="s">
        <v>50</v>
      </c>
      <c r="V328" s="140" t="s">
        <v>50</v>
      </c>
      <c r="W328" s="140">
        <v>532</v>
      </c>
      <c r="X328" s="140" t="s">
        <v>50</v>
      </c>
      <c r="Y328" s="140" t="s">
        <v>50</v>
      </c>
      <c r="Z328" s="140">
        <v>65</v>
      </c>
      <c r="AA328" s="140" t="s">
        <v>50</v>
      </c>
      <c r="AB328" s="140" t="s">
        <v>50</v>
      </c>
      <c r="AC328" s="140">
        <v>65</v>
      </c>
      <c r="AD328" s="140" t="s">
        <v>50</v>
      </c>
      <c r="AE328" s="140" t="s">
        <v>50</v>
      </c>
      <c r="AF328" s="140">
        <v>277</v>
      </c>
      <c r="AG328" s="140" t="s">
        <v>50</v>
      </c>
      <c r="AH328" s="140" t="s">
        <v>50</v>
      </c>
      <c r="AI328" s="140">
        <v>221</v>
      </c>
      <c r="AJ328" s="140" t="s">
        <v>50</v>
      </c>
      <c r="AK328" s="140" t="s">
        <v>50</v>
      </c>
      <c r="AL328" s="68">
        <f>K328+N328+Q328+T328+W328+Z328+AC328+AF328+Tabela10[[#This Row],[2023 r 
Wartość roczna 
Ogółem]]</f>
        <v>1606</v>
      </c>
      <c r="AM328" s="68" t="s">
        <v>50</v>
      </c>
      <c r="AN328" s="68" t="s">
        <v>50</v>
      </c>
      <c r="AO328" s="2">
        <f t="shared" si="22"/>
        <v>1.024888321633695</v>
      </c>
      <c r="AP328" s="68" t="s">
        <v>50</v>
      </c>
      <c r="AQ328" s="78" t="s">
        <v>50</v>
      </c>
    </row>
    <row r="329" spans="1:43" ht="46.5" customHeight="1" x14ac:dyDescent="0.35">
      <c r="A329" s="67">
        <v>319</v>
      </c>
      <c r="B329" s="67" t="s">
        <v>227</v>
      </c>
      <c r="C329" s="67" t="s">
        <v>48</v>
      </c>
      <c r="D329" s="67" t="s">
        <v>81</v>
      </c>
      <c r="E329" s="68">
        <v>2</v>
      </c>
      <c r="F329" s="68" t="s">
        <v>50</v>
      </c>
      <c r="G329" s="68" t="s">
        <v>50</v>
      </c>
      <c r="H329" s="139">
        <v>0</v>
      </c>
      <c r="I329" s="140" t="s">
        <v>50</v>
      </c>
      <c r="J329" s="140" t="s">
        <v>50</v>
      </c>
      <c r="K329" s="140">
        <v>0</v>
      </c>
      <c r="L329" s="140" t="s">
        <v>50</v>
      </c>
      <c r="M329" s="140" t="s">
        <v>50</v>
      </c>
      <c r="N329" s="140">
        <v>0</v>
      </c>
      <c r="O329" s="140" t="s">
        <v>50</v>
      </c>
      <c r="P329" s="140" t="s">
        <v>50</v>
      </c>
      <c r="Q329" s="140">
        <v>0</v>
      </c>
      <c r="R329" s="140" t="s">
        <v>50</v>
      </c>
      <c r="S329" s="140" t="s">
        <v>50</v>
      </c>
      <c r="T329" s="140">
        <v>1</v>
      </c>
      <c r="U329" s="140" t="s">
        <v>50</v>
      </c>
      <c r="V329" s="140" t="s">
        <v>50</v>
      </c>
      <c r="W329" s="140">
        <v>0</v>
      </c>
      <c r="X329" s="140" t="s">
        <v>50</v>
      </c>
      <c r="Y329" s="140" t="s">
        <v>50</v>
      </c>
      <c r="Z329" s="140">
        <v>0</v>
      </c>
      <c r="AA329" s="140" t="s">
        <v>50</v>
      </c>
      <c r="AB329" s="140" t="s">
        <v>50</v>
      </c>
      <c r="AC329" s="140">
        <v>1</v>
      </c>
      <c r="AD329" s="140" t="s">
        <v>50</v>
      </c>
      <c r="AE329" s="140" t="s">
        <v>50</v>
      </c>
      <c r="AF329" s="140">
        <v>0</v>
      </c>
      <c r="AG329" s="140" t="s">
        <v>50</v>
      </c>
      <c r="AH329" s="140" t="s">
        <v>50</v>
      </c>
      <c r="AI329" s="140">
        <v>2</v>
      </c>
      <c r="AJ329" s="140" t="s">
        <v>50</v>
      </c>
      <c r="AK329" s="140" t="s">
        <v>50</v>
      </c>
      <c r="AL329" s="68">
        <f>K329+N329+Q329+T329+W329+Z329+AC329+AF329+Tabela10[[#This Row],[2023 r 
Wartość roczna 
Ogółem]]</f>
        <v>4</v>
      </c>
      <c r="AM329" s="68" t="s">
        <v>50</v>
      </c>
      <c r="AN329" s="68" t="s">
        <v>50</v>
      </c>
      <c r="AO329" s="2">
        <f t="shared" si="22"/>
        <v>2</v>
      </c>
      <c r="AP329" s="68" t="s">
        <v>50</v>
      </c>
      <c r="AQ329" s="78" t="s">
        <v>50</v>
      </c>
    </row>
    <row r="330" spans="1:43" ht="46.5" customHeight="1" x14ac:dyDescent="0.35">
      <c r="A330" s="62">
        <v>319</v>
      </c>
      <c r="B330" s="67" t="s">
        <v>227</v>
      </c>
      <c r="C330" s="67" t="s">
        <v>51</v>
      </c>
      <c r="D330" s="67" t="s">
        <v>81</v>
      </c>
      <c r="E330" s="68">
        <v>1</v>
      </c>
      <c r="F330" s="68" t="s">
        <v>50</v>
      </c>
      <c r="G330" s="68" t="s">
        <v>50</v>
      </c>
      <c r="H330" s="139">
        <v>0</v>
      </c>
      <c r="I330" s="140" t="s">
        <v>50</v>
      </c>
      <c r="J330" s="140" t="s">
        <v>50</v>
      </c>
      <c r="K330" s="140">
        <v>0</v>
      </c>
      <c r="L330" s="140" t="s">
        <v>50</v>
      </c>
      <c r="M330" s="140" t="s">
        <v>50</v>
      </c>
      <c r="N330" s="140">
        <v>0</v>
      </c>
      <c r="O330" s="140" t="s">
        <v>50</v>
      </c>
      <c r="P330" s="140" t="s">
        <v>50</v>
      </c>
      <c r="Q330" s="140">
        <v>0</v>
      </c>
      <c r="R330" s="140" t="s">
        <v>50</v>
      </c>
      <c r="S330" s="140" t="s">
        <v>50</v>
      </c>
      <c r="T330" s="140">
        <v>0</v>
      </c>
      <c r="U330" s="140" t="s">
        <v>50</v>
      </c>
      <c r="V330" s="140" t="s">
        <v>50</v>
      </c>
      <c r="W330" s="140">
        <v>0</v>
      </c>
      <c r="X330" s="140" t="s">
        <v>50</v>
      </c>
      <c r="Y330" s="140" t="s">
        <v>50</v>
      </c>
      <c r="Z330" s="140">
        <v>0</v>
      </c>
      <c r="AA330" s="140" t="s">
        <v>50</v>
      </c>
      <c r="AB330" s="140" t="s">
        <v>50</v>
      </c>
      <c r="AC330" s="140">
        <v>0</v>
      </c>
      <c r="AD330" s="140" t="s">
        <v>50</v>
      </c>
      <c r="AE330" s="140" t="s">
        <v>50</v>
      </c>
      <c r="AF330" s="140">
        <v>0</v>
      </c>
      <c r="AG330" s="140" t="s">
        <v>50</v>
      </c>
      <c r="AH330" s="140" t="s">
        <v>50</v>
      </c>
      <c r="AI330" s="140">
        <v>0</v>
      </c>
      <c r="AJ330" s="140" t="s">
        <v>50</v>
      </c>
      <c r="AK330" s="140" t="s">
        <v>50</v>
      </c>
      <c r="AL330" s="68">
        <f>K330+N330+Q330+T330+W330+Z330+AC330+AF330+Tabela10[[#This Row],[2023 r 
Wartość roczna 
Ogółem]]</f>
        <v>0</v>
      </c>
      <c r="AM330" s="68" t="s">
        <v>50</v>
      </c>
      <c r="AN330" s="68" t="s">
        <v>50</v>
      </c>
      <c r="AO330" s="2">
        <f t="shared" si="22"/>
        <v>0</v>
      </c>
      <c r="AP330" s="68" t="s">
        <v>50</v>
      </c>
      <c r="AQ330" s="78" t="s">
        <v>50</v>
      </c>
    </row>
    <row r="331" spans="1:43" ht="46.5" customHeight="1" x14ac:dyDescent="0.35">
      <c r="A331" s="67">
        <v>212</v>
      </c>
      <c r="B331" s="67" t="s">
        <v>228</v>
      </c>
      <c r="C331" s="67" t="s">
        <v>48</v>
      </c>
      <c r="D331" s="67" t="s">
        <v>81</v>
      </c>
      <c r="E331" s="68">
        <v>14</v>
      </c>
      <c r="F331" s="68" t="s">
        <v>50</v>
      </c>
      <c r="G331" s="68" t="s">
        <v>50</v>
      </c>
      <c r="H331" s="139">
        <v>0</v>
      </c>
      <c r="I331" s="140" t="s">
        <v>50</v>
      </c>
      <c r="J331" s="140" t="s">
        <v>50</v>
      </c>
      <c r="K331" s="140">
        <v>0</v>
      </c>
      <c r="L331" s="140" t="s">
        <v>50</v>
      </c>
      <c r="M331" s="140" t="s">
        <v>50</v>
      </c>
      <c r="N331" s="140">
        <v>0</v>
      </c>
      <c r="O331" s="140" t="s">
        <v>50</v>
      </c>
      <c r="P331" s="140" t="s">
        <v>50</v>
      </c>
      <c r="Q331" s="140">
        <v>0</v>
      </c>
      <c r="R331" s="140" t="s">
        <v>50</v>
      </c>
      <c r="S331" s="140" t="s">
        <v>50</v>
      </c>
      <c r="T331" s="140">
        <v>10</v>
      </c>
      <c r="U331" s="140" t="s">
        <v>50</v>
      </c>
      <c r="V331" s="140" t="s">
        <v>50</v>
      </c>
      <c r="W331" s="140">
        <v>3</v>
      </c>
      <c r="X331" s="140" t="s">
        <v>50</v>
      </c>
      <c r="Y331" s="140" t="s">
        <v>50</v>
      </c>
      <c r="Z331" s="140">
        <v>0</v>
      </c>
      <c r="AA331" s="140" t="s">
        <v>50</v>
      </c>
      <c r="AB331" s="140" t="s">
        <v>50</v>
      </c>
      <c r="AC331" s="140">
        <v>0</v>
      </c>
      <c r="AD331" s="140" t="s">
        <v>50</v>
      </c>
      <c r="AE331" s="140" t="s">
        <v>50</v>
      </c>
      <c r="AF331" s="140">
        <v>0</v>
      </c>
      <c r="AG331" s="140" t="s">
        <v>50</v>
      </c>
      <c r="AH331" s="140" t="s">
        <v>50</v>
      </c>
      <c r="AI331" s="140">
        <v>0</v>
      </c>
      <c r="AJ331" s="140" t="s">
        <v>50</v>
      </c>
      <c r="AK331" s="140" t="s">
        <v>50</v>
      </c>
      <c r="AL331" s="68">
        <f>K331+N331+Q331+T331+W331+Z331+AC331+AF331+Tabela10[[#This Row],[2023 r 
Wartość roczna 
Ogółem]]</f>
        <v>13</v>
      </c>
      <c r="AM331" s="68" t="s">
        <v>50</v>
      </c>
      <c r="AN331" s="68" t="s">
        <v>50</v>
      </c>
      <c r="AO331" s="2">
        <f t="shared" si="22"/>
        <v>0.9285714285714286</v>
      </c>
      <c r="AP331" s="68" t="s">
        <v>50</v>
      </c>
      <c r="AQ331" s="78" t="s">
        <v>50</v>
      </c>
    </row>
    <row r="332" spans="1:43" ht="46.5" customHeight="1" x14ac:dyDescent="0.35">
      <c r="A332" s="67">
        <v>212</v>
      </c>
      <c r="B332" s="67" t="s">
        <v>228</v>
      </c>
      <c r="C332" s="67" t="s">
        <v>51</v>
      </c>
      <c r="D332" s="67" t="s">
        <v>81</v>
      </c>
      <c r="E332" s="68">
        <v>2</v>
      </c>
      <c r="F332" s="68" t="s">
        <v>50</v>
      </c>
      <c r="G332" s="68" t="s">
        <v>50</v>
      </c>
      <c r="H332" s="139">
        <v>0</v>
      </c>
      <c r="I332" s="140" t="s">
        <v>50</v>
      </c>
      <c r="J332" s="140" t="s">
        <v>50</v>
      </c>
      <c r="K332" s="140">
        <v>0</v>
      </c>
      <c r="L332" s="140" t="s">
        <v>50</v>
      </c>
      <c r="M332" s="140" t="s">
        <v>50</v>
      </c>
      <c r="N332" s="140">
        <v>0</v>
      </c>
      <c r="O332" s="140" t="s">
        <v>50</v>
      </c>
      <c r="P332" s="140" t="s">
        <v>50</v>
      </c>
      <c r="Q332" s="140">
        <v>0</v>
      </c>
      <c r="R332" s="140" t="s">
        <v>50</v>
      </c>
      <c r="S332" s="140" t="s">
        <v>50</v>
      </c>
      <c r="T332" s="140">
        <v>2</v>
      </c>
      <c r="U332" s="140" t="s">
        <v>50</v>
      </c>
      <c r="V332" s="140" t="s">
        <v>50</v>
      </c>
      <c r="W332" s="140">
        <v>1</v>
      </c>
      <c r="X332" s="140" t="s">
        <v>50</v>
      </c>
      <c r="Y332" s="140" t="s">
        <v>50</v>
      </c>
      <c r="Z332" s="140">
        <v>0</v>
      </c>
      <c r="AA332" s="140" t="s">
        <v>50</v>
      </c>
      <c r="AB332" s="140" t="s">
        <v>50</v>
      </c>
      <c r="AC332" s="140">
        <v>0</v>
      </c>
      <c r="AD332" s="140" t="s">
        <v>50</v>
      </c>
      <c r="AE332" s="140" t="s">
        <v>50</v>
      </c>
      <c r="AF332" s="140">
        <v>0</v>
      </c>
      <c r="AG332" s="140" t="s">
        <v>50</v>
      </c>
      <c r="AH332" s="140" t="s">
        <v>50</v>
      </c>
      <c r="AI332" s="140">
        <v>0</v>
      </c>
      <c r="AJ332" s="140" t="s">
        <v>50</v>
      </c>
      <c r="AK332" s="140" t="s">
        <v>50</v>
      </c>
      <c r="AL332" s="68">
        <f>K332+N332+Q332+T332+W332+Z332+AC332+AF332+Tabela10[[#This Row],[2023 r 
Wartość roczna 
Ogółem]]</f>
        <v>3</v>
      </c>
      <c r="AM332" s="68" t="s">
        <v>50</v>
      </c>
      <c r="AN332" s="68" t="s">
        <v>50</v>
      </c>
      <c r="AO332" s="2">
        <f t="shared" si="22"/>
        <v>1.5</v>
      </c>
      <c r="AP332" s="68" t="s">
        <v>50</v>
      </c>
      <c r="AQ332" s="78" t="s">
        <v>50</v>
      </c>
    </row>
    <row r="333" spans="1:43" ht="46.5" customHeight="1" x14ac:dyDescent="0.35">
      <c r="A333" s="67">
        <v>214</v>
      </c>
      <c r="B333" s="67" t="s">
        <v>229</v>
      </c>
      <c r="C333" s="67" t="s">
        <v>48</v>
      </c>
      <c r="D333" s="67" t="s">
        <v>81</v>
      </c>
      <c r="E333" s="68">
        <v>5</v>
      </c>
      <c r="F333" s="68" t="s">
        <v>50</v>
      </c>
      <c r="G333" s="68" t="s">
        <v>50</v>
      </c>
      <c r="H333" s="139">
        <v>0</v>
      </c>
      <c r="I333" s="140" t="s">
        <v>50</v>
      </c>
      <c r="J333" s="140" t="s">
        <v>50</v>
      </c>
      <c r="K333" s="140">
        <v>0</v>
      </c>
      <c r="L333" s="140" t="s">
        <v>50</v>
      </c>
      <c r="M333" s="140" t="s">
        <v>50</v>
      </c>
      <c r="N333" s="140">
        <v>0</v>
      </c>
      <c r="O333" s="140" t="s">
        <v>50</v>
      </c>
      <c r="P333" s="140" t="s">
        <v>50</v>
      </c>
      <c r="Q333" s="140">
        <v>0</v>
      </c>
      <c r="R333" s="140" t="s">
        <v>50</v>
      </c>
      <c r="S333" s="140" t="s">
        <v>50</v>
      </c>
      <c r="T333" s="140">
        <v>0</v>
      </c>
      <c r="U333" s="140" t="s">
        <v>50</v>
      </c>
      <c r="V333" s="140" t="s">
        <v>50</v>
      </c>
      <c r="W333" s="140">
        <v>0</v>
      </c>
      <c r="X333" s="140" t="s">
        <v>50</v>
      </c>
      <c r="Y333" s="140" t="s">
        <v>50</v>
      </c>
      <c r="Z333" s="140">
        <v>0</v>
      </c>
      <c r="AA333" s="140" t="s">
        <v>50</v>
      </c>
      <c r="AB333" s="140" t="s">
        <v>50</v>
      </c>
      <c r="AC333" s="140">
        <v>0</v>
      </c>
      <c r="AD333" s="140" t="s">
        <v>50</v>
      </c>
      <c r="AE333" s="140" t="s">
        <v>50</v>
      </c>
      <c r="AF333" s="140">
        <v>8</v>
      </c>
      <c r="AG333" s="140" t="s">
        <v>50</v>
      </c>
      <c r="AH333" s="140" t="s">
        <v>50</v>
      </c>
      <c r="AI333" s="140">
        <v>0</v>
      </c>
      <c r="AJ333" s="140" t="s">
        <v>50</v>
      </c>
      <c r="AK333" s="140" t="s">
        <v>50</v>
      </c>
      <c r="AL333" s="68">
        <f>K333+N333+Q333+T333+W333+Z333+AC333+AF333+Tabela10[[#This Row],[2023 r 
Wartość roczna 
Ogółem]]</f>
        <v>8</v>
      </c>
      <c r="AM333" s="68" t="s">
        <v>50</v>
      </c>
      <c r="AN333" s="68" t="s">
        <v>50</v>
      </c>
      <c r="AO333" s="2">
        <f t="shared" si="22"/>
        <v>1.6</v>
      </c>
      <c r="AP333" s="68" t="s">
        <v>50</v>
      </c>
      <c r="AQ333" s="78" t="s">
        <v>50</v>
      </c>
    </row>
    <row r="334" spans="1:43" ht="46.5" customHeight="1" x14ac:dyDescent="0.35">
      <c r="A334" s="67">
        <v>214</v>
      </c>
      <c r="B334" s="67" t="s">
        <v>229</v>
      </c>
      <c r="C334" s="67" t="s">
        <v>51</v>
      </c>
      <c r="D334" s="67" t="s">
        <v>81</v>
      </c>
      <c r="E334" s="68">
        <v>1</v>
      </c>
      <c r="F334" s="68" t="s">
        <v>50</v>
      </c>
      <c r="G334" s="68" t="s">
        <v>50</v>
      </c>
      <c r="H334" s="139">
        <v>0</v>
      </c>
      <c r="I334" s="140" t="s">
        <v>50</v>
      </c>
      <c r="J334" s="140" t="s">
        <v>50</v>
      </c>
      <c r="K334" s="140">
        <v>0</v>
      </c>
      <c r="L334" s="140" t="s">
        <v>50</v>
      </c>
      <c r="M334" s="140" t="s">
        <v>50</v>
      </c>
      <c r="N334" s="140">
        <v>0</v>
      </c>
      <c r="O334" s="140" t="s">
        <v>50</v>
      </c>
      <c r="P334" s="140" t="s">
        <v>50</v>
      </c>
      <c r="Q334" s="140">
        <v>0</v>
      </c>
      <c r="R334" s="140" t="s">
        <v>50</v>
      </c>
      <c r="S334" s="140" t="s">
        <v>50</v>
      </c>
      <c r="T334" s="140">
        <v>0</v>
      </c>
      <c r="U334" s="140" t="s">
        <v>50</v>
      </c>
      <c r="V334" s="140" t="s">
        <v>50</v>
      </c>
      <c r="W334" s="140">
        <v>0</v>
      </c>
      <c r="X334" s="140" t="s">
        <v>50</v>
      </c>
      <c r="Y334" s="140" t="s">
        <v>50</v>
      </c>
      <c r="Z334" s="140">
        <v>0</v>
      </c>
      <c r="AA334" s="140" t="s">
        <v>50</v>
      </c>
      <c r="AB334" s="140" t="s">
        <v>50</v>
      </c>
      <c r="AC334" s="140">
        <v>0</v>
      </c>
      <c r="AD334" s="140" t="s">
        <v>50</v>
      </c>
      <c r="AE334" s="140" t="s">
        <v>50</v>
      </c>
      <c r="AF334" s="140">
        <v>1</v>
      </c>
      <c r="AG334" s="140" t="s">
        <v>50</v>
      </c>
      <c r="AH334" s="140" t="s">
        <v>50</v>
      </c>
      <c r="AI334" s="140">
        <v>0</v>
      </c>
      <c r="AJ334" s="140" t="s">
        <v>50</v>
      </c>
      <c r="AK334" s="140" t="s">
        <v>50</v>
      </c>
      <c r="AL334" s="68">
        <f>K334+N334+Q334+T334+W334+Z334+AC334+AF334+Tabela10[[#This Row],[2023 r 
Wartość roczna 
Ogółem]]</f>
        <v>1</v>
      </c>
      <c r="AM334" s="68" t="s">
        <v>50</v>
      </c>
      <c r="AN334" s="68" t="s">
        <v>50</v>
      </c>
      <c r="AO334" s="2">
        <f t="shared" si="22"/>
        <v>1</v>
      </c>
      <c r="AP334" s="68" t="s">
        <v>50</v>
      </c>
      <c r="AQ334" s="78" t="s">
        <v>50</v>
      </c>
    </row>
    <row r="335" spans="1:43" ht="46.5" customHeight="1" x14ac:dyDescent="0.35">
      <c r="A335" s="67">
        <v>215</v>
      </c>
      <c r="B335" s="67" t="s">
        <v>230</v>
      </c>
      <c r="C335" s="67" t="s">
        <v>48</v>
      </c>
      <c r="D335" s="67" t="s">
        <v>81</v>
      </c>
      <c r="E335" s="68">
        <v>533</v>
      </c>
      <c r="F335" s="68" t="s">
        <v>50</v>
      </c>
      <c r="G335" s="68" t="s">
        <v>50</v>
      </c>
      <c r="H335" s="139">
        <v>0</v>
      </c>
      <c r="I335" s="140" t="s">
        <v>50</v>
      </c>
      <c r="J335" s="140" t="s">
        <v>50</v>
      </c>
      <c r="K335" s="140">
        <v>0</v>
      </c>
      <c r="L335" s="140" t="s">
        <v>50</v>
      </c>
      <c r="M335" s="140" t="s">
        <v>50</v>
      </c>
      <c r="N335" s="140">
        <v>0</v>
      </c>
      <c r="O335" s="140" t="s">
        <v>50</v>
      </c>
      <c r="P335" s="140" t="s">
        <v>50</v>
      </c>
      <c r="Q335" s="140">
        <v>0</v>
      </c>
      <c r="R335" s="140" t="s">
        <v>50</v>
      </c>
      <c r="S335" s="140" t="s">
        <v>50</v>
      </c>
      <c r="T335" s="140">
        <v>0</v>
      </c>
      <c r="U335" s="140" t="s">
        <v>50</v>
      </c>
      <c r="V335" s="140" t="s">
        <v>50</v>
      </c>
      <c r="W335" s="140">
        <v>0</v>
      </c>
      <c r="X335" s="140" t="s">
        <v>50</v>
      </c>
      <c r="Y335" s="140" t="s">
        <v>50</v>
      </c>
      <c r="Z335" s="140">
        <v>0</v>
      </c>
      <c r="AA335" s="140" t="s">
        <v>50</v>
      </c>
      <c r="AB335" s="140" t="s">
        <v>50</v>
      </c>
      <c r="AC335" s="140">
        <v>25</v>
      </c>
      <c r="AD335" s="140" t="s">
        <v>50</v>
      </c>
      <c r="AE335" s="140" t="s">
        <v>50</v>
      </c>
      <c r="AF335" s="140">
        <v>308</v>
      </c>
      <c r="AG335" s="140" t="s">
        <v>50</v>
      </c>
      <c r="AH335" s="140" t="s">
        <v>50</v>
      </c>
      <c r="AI335" s="140">
        <v>283</v>
      </c>
      <c r="AJ335" s="140" t="s">
        <v>50</v>
      </c>
      <c r="AK335" s="140" t="s">
        <v>50</v>
      </c>
      <c r="AL335" s="68">
        <f>K335+N335+Q335+T335+W335+Z335+AC335+AF335+Tabela10[[#This Row],[2023 r 
Wartość roczna 
Ogółem]]</f>
        <v>616</v>
      </c>
      <c r="AM335" s="68" t="s">
        <v>50</v>
      </c>
      <c r="AN335" s="68" t="s">
        <v>50</v>
      </c>
      <c r="AO335" s="2">
        <f t="shared" si="22"/>
        <v>1.1557223264540337</v>
      </c>
      <c r="AP335" s="68" t="s">
        <v>50</v>
      </c>
      <c r="AQ335" s="78" t="s">
        <v>50</v>
      </c>
    </row>
    <row r="336" spans="1:43" ht="46.5" customHeight="1" x14ac:dyDescent="0.35">
      <c r="A336" s="67">
        <v>215</v>
      </c>
      <c r="B336" s="67" t="s">
        <v>230</v>
      </c>
      <c r="C336" s="67" t="s">
        <v>51</v>
      </c>
      <c r="D336" s="67" t="s">
        <v>81</v>
      </c>
      <c r="E336" s="68">
        <v>84</v>
      </c>
      <c r="F336" s="68" t="s">
        <v>50</v>
      </c>
      <c r="G336" s="68" t="s">
        <v>50</v>
      </c>
      <c r="H336" s="139">
        <v>0</v>
      </c>
      <c r="I336" s="140" t="s">
        <v>50</v>
      </c>
      <c r="J336" s="140" t="s">
        <v>50</v>
      </c>
      <c r="K336" s="140">
        <v>0</v>
      </c>
      <c r="L336" s="140" t="s">
        <v>50</v>
      </c>
      <c r="M336" s="140" t="s">
        <v>50</v>
      </c>
      <c r="N336" s="140">
        <v>0</v>
      </c>
      <c r="O336" s="140" t="s">
        <v>50</v>
      </c>
      <c r="P336" s="140" t="s">
        <v>50</v>
      </c>
      <c r="Q336" s="140">
        <v>0</v>
      </c>
      <c r="R336" s="140" t="s">
        <v>50</v>
      </c>
      <c r="S336" s="140" t="s">
        <v>50</v>
      </c>
      <c r="T336" s="140">
        <v>0</v>
      </c>
      <c r="U336" s="140" t="s">
        <v>50</v>
      </c>
      <c r="V336" s="140" t="s">
        <v>50</v>
      </c>
      <c r="W336" s="140">
        <v>0</v>
      </c>
      <c r="X336" s="140" t="s">
        <v>50</v>
      </c>
      <c r="Y336" s="140" t="s">
        <v>50</v>
      </c>
      <c r="Z336" s="140">
        <v>0</v>
      </c>
      <c r="AA336" s="140" t="s">
        <v>50</v>
      </c>
      <c r="AB336" s="140" t="s">
        <v>50</v>
      </c>
      <c r="AC336" s="140">
        <v>4</v>
      </c>
      <c r="AD336" s="140" t="s">
        <v>50</v>
      </c>
      <c r="AE336" s="140" t="s">
        <v>50</v>
      </c>
      <c r="AF336" s="140">
        <v>49</v>
      </c>
      <c r="AG336" s="140" t="s">
        <v>50</v>
      </c>
      <c r="AH336" s="140" t="s">
        <v>50</v>
      </c>
      <c r="AI336" s="140">
        <v>44</v>
      </c>
      <c r="AJ336" s="140" t="s">
        <v>50</v>
      </c>
      <c r="AK336" s="140" t="s">
        <v>50</v>
      </c>
      <c r="AL336" s="68">
        <f>K336+N336+Q336+T336+W336+Z336+AC336+AF336+Tabela10[[#This Row],[2023 r 
Wartość roczna 
Ogółem]]</f>
        <v>97</v>
      </c>
      <c r="AM336" s="68" t="s">
        <v>50</v>
      </c>
      <c r="AN336" s="68" t="s">
        <v>50</v>
      </c>
      <c r="AO336" s="2">
        <f t="shared" si="22"/>
        <v>1.1547619047619047</v>
      </c>
      <c r="AP336" s="68" t="s">
        <v>50</v>
      </c>
      <c r="AQ336" s="78" t="s">
        <v>50</v>
      </c>
    </row>
    <row r="337" spans="1:43" ht="46.5" customHeight="1" x14ac:dyDescent="0.35">
      <c r="A337" s="67">
        <v>216</v>
      </c>
      <c r="B337" s="67" t="s">
        <v>231</v>
      </c>
      <c r="C337" s="67" t="s">
        <v>48</v>
      </c>
      <c r="D337" s="67" t="s">
        <v>81</v>
      </c>
      <c r="E337" s="68">
        <v>1214</v>
      </c>
      <c r="F337" s="68" t="s">
        <v>50</v>
      </c>
      <c r="G337" s="68" t="s">
        <v>50</v>
      </c>
      <c r="H337" s="139">
        <v>0</v>
      </c>
      <c r="I337" s="140" t="s">
        <v>50</v>
      </c>
      <c r="J337" s="140" t="s">
        <v>50</v>
      </c>
      <c r="K337" s="140">
        <v>0</v>
      </c>
      <c r="L337" s="140" t="s">
        <v>50</v>
      </c>
      <c r="M337" s="140" t="s">
        <v>50</v>
      </c>
      <c r="N337" s="140">
        <v>4</v>
      </c>
      <c r="O337" s="140" t="s">
        <v>50</v>
      </c>
      <c r="P337" s="140" t="s">
        <v>50</v>
      </c>
      <c r="Q337" s="140">
        <v>138</v>
      </c>
      <c r="R337" s="140" t="s">
        <v>50</v>
      </c>
      <c r="S337" s="140" t="s">
        <v>50</v>
      </c>
      <c r="T337" s="140">
        <v>150</v>
      </c>
      <c r="U337" s="140" t="s">
        <v>50</v>
      </c>
      <c r="V337" s="140" t="s">
        <v>50</v>
      </c>
      <c r="W337" s="140">
        <v>140</v>
      </c>
      <c r="X337" s="140" t="s">
        <v>50</v>
      </c>
      <c r="Y337" s="140" t="s">
        <v>50</v>
      </c>
      <c r="Z337" s="140">
        <v>54</v>
      </c>
      <c r="AA337" s="140" t="s">
        <v>50</v>
      </c>
      <c r="AB337" s="140" t="s">
        <v>50</v>
      </c>
      <c r="AC337" s="140">
        <v>20</v>
      </c>
      <c r="AD337" s="140" t="s">
        <v>50</v>
      </c>
      <c r="AE337" s="140" t="s">
        <v>50</v>
      </c>
      <c r="AF337" s="140">
        <v>510</v>
      </c>
      <c r="AG337" s="140" t="s">
        <v>50</v>
      </c>
      <c r="AH337" s="140" t="s">
        <v>50</v>
      </c>
      <c r="AI337" s="140">
        <v>390</v>
      </c>
      <c r="AJ337" s="140" t="s">
        <v>50</v>
      </c>
      <c r="AK337" s="140" t="s">
        <v>50</v>
      </c>
      <c r="AL337" s="68">
        <f>K337+N337+Q337+T337+W337+Z337+AC337+AF337+Tabela10[[#This Row],[2023 r 
Wartość roczna 
Ogółem]]</f>
        <v>1406</v>
      </c>
      <c r="AM337" s="68" t="s">
        <v>50</v>
      </c>
      <c r="AN337" s="68" t="s">
        <v>50</v>
      </c>
      <c r="AO337" s="2">
        <f t="shared" si="22"/>
        <v>1.158154859967051</v>
      </c>
      <c r="AP337" s="68" t="s">
        <v>50</v>
      </c>
      <c r="AQ337" s="78" t="s">
        <v>50</v>
      </c>
    </row>
    <row r="338" spans="1:43" ht="46.5" customHeight="1" x14ac:dyDescent="0.35">
      <c r="A338" s="67">
        <v>216</v>
      </c>
      <c r="B338" s="67" t="s">
        <v>231</v>
      </c>
      <c r="C338" s="67" t="s">
        <v>51</v>
      </c>
      <c r="D338" s="67" t="s">
        <v>81</v>
      </c>
      <c r="E338" s="68">
        <v>191</v>
      </c>
      <c r="F338" s="68" t="s">
        <v>50</v>
      </c>
      <c r="G338" s="68" t="s">
        <v>50</v>
      </c>
      <c r="H338" s="139">
        <v>0</v>
      </c>
      <c r="I338" s="140" t="s">
        <v>50</v>
      </c>
      <c r="J338" s="140" t="s">
        <v>50</v>
      </c>
      <c r="K338" s="140">
        <v>0</v>
      </c>
      <c r="L338" s="140" t="s">
        <v>50</v>
      </c>
      <c r="M338" s="140" t="s">
        <v>50</v>
      </c>
      <c r="N338" s="140">
        <v>1</v>
      </c>
      <c r="O338" s="140" t="s">
        <v>50</v>
      </c>
      <c r="P338" s="140" t="s">
        <v>50</v>
      </c>
      <c r="Q338" s="140">
        <v>22</v>
      </c>
      <c r="R338" s="140" t="s">
        <v>50</v>
      </c>
      <c r="S338" s="140" t="s">
        <v>50</v>
      </c>
      <c r="T338" s="140">
        <v>24</v>
      </c>
      <c r="U338" s="140" t="s">
        <v>50</v>
      </c>
      <c r="V338" s="140" t="s">
        <v>50</v>
      </c>
      <c r="W338" s="140">
        <v>22</v>
      </c>
      <c r="X338" s="140" t="s">
        <v>50</v>
      </c>
      <c r="Y338" s="140" t="s">
        <v>50</v>
      </c>
      <c r="Z338" s="140">
        <v>8</v>
      </c>
      <c r="AA338" s="140" t="s">
        <v>50</v>
      </c>
      <c r="AB338" s="140" t="s">
        <v>50</v>
      </c>
      <c r="AC338" s="140">
        <v>3</v>
      </c>
      <c r="AD338" s="140" t="s">
        <v>50</v>
      </c>
      <c r="AE338" s="140" t="s">
        <v>50</v>
      </c>
      <c r="AF338" s="140">
        <v>80</v>
      </c>
      <c r="AG338" s="140" t="s">
        <v>50</v>
      </c>
      <c r="AH338" s="140" t="s">
        <v>50</v>
      </c>
      <c r="AI338" s="140">
        <v>61</v>
      </c>
      <c r="AJ338" s="140" t="s">
        <v>50</v>
      </c>
      <c r="AK338" s="140" t="s">
        <v>50</v>
      </c>
      <c r="AL338" s="68">
        <f>K338+N338+Q338+T338+W338+Z338+AC338+AF338+Tabela10[[#This Row],[2023 r 
Wartość roczna 
Ogółem]]</f>
        <v>221</v>
      </c>
      <c r="AM338" s="68" t="s">
        <v>50</v>
      </c>
      <c r="AN338" s="68" t="s">
        <v>50</v>
      </c>
      <c r="AO338" s="2">
        <f t="shared" si="22"/>
        <v>1.1570680628272252</v>
      </c>
      <c r="AP338" s="68" t="s">
        <v>50</v>
      </c>
      <c r="AQ338" s="78" t="s">
        <v>50</v>
      </c>
    </row>
    <row r="339" spans="1:43" ht="46.5" customHeight="1" x14ac:dyDescent="0.35">
      <c r="A339" s="67">
        <v>217</v>
      </c>
      <c r="B339" s="67" t="s">
        <v>232</v>
      </c>
      <c r="C339" s="67" t="s">
        <v>48</v>
      </c>
      <c r="D339" s="67" t="s">
        <v>81</v>
      </c>
      <c r="E339" s="68">
        <v>709</v>
      </c>
      <c r="F339" s="68" t="s">
        <v>50</v>
      </c>
      <c r="G339" s="68" t="s">
        <v>50</v>
      </c>
      <c r="H339" s="139">
        <v>0</v>
      </c>
      <c r="I339" s="140" t="s">
        <v>50</v>
      </c>
      <c r="J339" s="140" t="s">
        <v>50</v>
      </c>
      <c r="K339" s="140">
        <v>0</v>
      </c>
      <c r="L339" s="140" t="s">
        <v>50</v>
      </c>
      <c r="M339" s="140" t="s">
        <v>50</v>
      </c>
      <c r="N339" s="140">
        <v>4</v>
      </c>
      <c r="O339" s="140" t="s">
        <v>50</v>
      </c>
      <c r="P339" s="140" t="s">
        <v>50</v>
      </c>
      <c r="Q339" s="140">
        <v>139</v>
      </c>
      <c r="R339" s="140" t="s">
        <v>50</v>
      </c>
      <c r="S339" s="140" t="s">
        <v>50</v>
      </c>
      <c r="T339" s="140">
        <v>149</v>
      </c>
      <c r="U339" s="140" t="s">
        <v>50</v>
      </c>
      <c r="V339" s="140" t="s">
        <v>50</v>
      </c>
      <c r="W339" s="140">
        <v>146</v>
      </c>
      <c r="X339" s="140" t="s">
        <v>50</v>
      </c>
      <c r="Y339" s="140" t="s">
        <v>50</v>
      </c>
      <c r="Z339" s="140">
        <v>54</v>
      </c>
      <c r="AA339" s="140" t="s">
        <v>50</v>
      </c>
      <c r="AB339" s="140" t="s">
        <v>50</v>
      </c>
      <c r="AC339" s="140">
        <v>20</v>
      </c>
      <c r="AD339" s="140" t="s">
        <v>50</v>
      </c>
      <c r="AE339" s="140" t="s">
        <v>50</v>
      </c>
      <c r="AF339" s="140">
        <v>274</v>
      </c>
      <c r="AG339" s="140" t="s">
        <v>50</v>
      </c>
      <c r="AH339" s="140" t="s">
        <v>50</v>
      </c>
      <c r="AI339" s="140">
        <v>162</v>
      </c>
      <c r="AJ339" s="140" t="s">
        <v>50</v>
      </c>
      <c r="AK339" s="140" t="s">
        <v>50</v>
      </c>
      <c r="AL339" s="68">
        <f>K339+N339+Q339+T339+W339+Z339+AC339+AF339+Tabela10[[#This Row],[2023 r 
Wartość roczna 
Ogółem]]</f>
        <v>948</v>
      </c>
      <c r="AM339" s="68" t="s">
        <v>50</v>
      </c>
      <c r="AN339" s="68" t="s">
        <v>50</v>
      </c>
      <c r="AO339" s="2">
        <f t="shared" ref="AO339:AO370" si="23">AL339/E339</f>
        <v>1.3370944992947813</v>
      </c>
      <c r="AP339" s="68" t="s">
        <v>50</v>
      </c>
      <c r="AQ339" s="78" t="s">
        <v>50</v>
      </c>
    </row>
    <row r="340" spans="1:43" ht="46.5" customHeight="1" x14ac:dyDescent="0.35">
      <c r="A340" s="67">
        <v>217</v>
      </c>
      <c r="B340" s="67" t="s">
        <v>232</v>
      </c>
      <c r="C340" s="67" t="s">
        <v>51</v>
      </c>
      <c r="D340" s="67" t="s">
        <v>81</v>
      </c>
      <c r="E340" s="68">
        <v>111</v>
      </c>
      <c r="F340" s="68" t="s">
        <v>50</v>
      </c>
      <c r="G340" s="68" t="s">
        <v>50</v>
      </c>
      <c r="H340" s="139">
        <v>0</v>
      </c>
      <c r="I340" s="140" t="s">
        <v>50</v>
      </c>
      <c r="J340" s="140" t="s">
        <v>50</v>
      </c>
      <c r="K340" s="140">
        <v>0</v>
      </c>
      <c r="L340" s="140" t="s">
        <v>50</v>
      </c>
      <c r="M340" s="140" t="s">
        <v>50</v>
      </c>
      <c r="N340" s="140">
        <v>1</v>
      </c>
      <c r="O340" s="140" t="s">
        <v>50</v>
      </c>
      <c r="P340" s="140" t="s">
        <v>50</v>
      </c>
      <c r="Q340" s="140">
        <v>22</v>
      </c>
      <c r="R340" s="140" t="s">
        <v>50</v>
      </c>
      <c r="S340" s="140" t="s">
        <v>50</v>
      </c>
      <c r="T340" s="140">
        <v>23</v>
      </c>
      <c r="U340" s="140" t="s">
        <v>50</v>
      </c>
      <c r="V340" s="140" t="s">
        <v>50</v>
      </c>
      <c r="W340" s="140">
        <v>23</v>
      </c>
      <c r="X340" s="140" t="s">
        <v>50</v>
      </c>
      <c r="Y340" s="140" t="s">
        <v>50</v>
      </c>
      <c r="Z340" s="140">
        <v>9</v>
      </c>
      <c r="AA340" s="140" t="s">
        <v>50</v>
      </c>
      <c r="AB340" s="140" t="s">
        <v>50</v>
      </c>
      <c r="AC340" s="140">
        <v>3</v>
      </c>
      <c r="AD340" s="140" t="s">
        <v>50</v>
      </c>
      <c r="AE340" s="140" t="s">
        <v>50</v>
      </c>
      <c r="AF340" s="140">
        <v>43</v>
      </c>
      <c r="AG340" s="140" t="s">
        <v>50</v>
      </c>
      <c r="AH340" s="140" t="s">
        <v>50</v>
      </c>
      <c r="AI340" s="140">
        <v>26</v>
      </c>
      <c r="AJ340" s="140" t="s">
        <v>50</v>
      </c>
      <c r="AK340" s="140" t="s">
        <v>50</v>
      </c>
      <c r="AL340" s="68">
        <f>K340+N340+Q340+T340+W340+Z340+AC340+AF340+Tabela10[[#This Row],[2023 r 
Wartość roczna 
Ogółem]]</f>
        <v>150</v>
      </c>
      <c r="AM340" s="68" t="s">
        <v>50</v>
      </c>
      <c r="AN340" s="68" t="s">
        <v>50</v>
      </c>
      <c r="AO340" s="2">
        <f t="shared" si="23"/>
        <v>1.3513513513513513</v>
      </c>
      <c r="AP340" s="68" t="s">
        <v>50</v>
      </c>
      <c r="AQ340" s="78" t="s">
        <v>50</v>
      </c>
    </row>
    <row r="341" spans="1:43" ht="46.5" customHeight="1" x14ac:dyDescent="0.35">
      <c r="A341" s="67">
        <v>218</v>
      </c>
      <c r="B341" s="67" t="s">
        <v>233</v>
      </c>
      <c r="C341" s="67" t="s">
        <v>48</v>
      </c>
      <c r="D341" s="67" t="s">
        <v>81</v>
      </c>
      <c r="E341" s="68">
        <v>1214</v>
      </c>
      <c r="F341" s="68" t="s">
        <v>50</v>
      </c>
      <c r="G341" s="68" t="s">
        <v>50</v>
      </c>
      <c r="H341" s="139">
        <v>0</v>
      </c>
      <c r="I341" s="140" t="s">
        <v>50</v>
      </c>
      <c r="J341" s="140" t="s">
        <v>50</v>
      </c>
      <c r="K341" s="140">
        <v>0</v>
      </c>
      <c r="L341" s="140" t="s">
        <v>50</v>
      </c>
      <c r="M341" s="140" t="s">
        <v>50</v>
      </c>
      <c r="N341" s="140">
        <v>0</v>
      </c>
      <c r="O341" s="140" t="s">
        <v>50</v>
      </c>
      <c r="P341" s="140" t="s">
        <v>50</v>
      </c>
      <c r="Q341" s="140">
        <v>39</v>
      </c>
      <c r="R341" s="140" t="s">
        <v>50</v>
      </c>
      <c r="S341" s="140" t="s">
        <v>50</v>
      </c>
      <c r="T341" s="140">
        <v>14</v>
      </c>
      <c r="U341" s="140" t="s">
        <v>50</v>
      </c>
      <c r="V341" s="140" t="s">
        <v>50</v>
      </c>
      <c r="W341" s="140">
        <v>0</v>
      </c>
      <c r="X341" s="140" t="s">
        <v>50</v>
      </c>
      <c r="Y341" s="140" t="s">
        <v>50</v>
      </c>
      <c r="Z341" s="140">
        <v>188</v>
      </c>
      <c r="AA341" s="140" t="s">
        <v>50</v>
      </c>
      <c r="AB341" s="140" t="s">
        <v>50</v>
      </c>
      <c r="AC341" s="140">
        <v>423</v>
      </c>
      <c r="AD341" s="140" t="s">
        <v>50</v>
      </c>
      <c r="AE341" s="140" t="s">
        <v>50</v>
      </c>
      <c r="AF341" s="140">
        <v>258</v>
      </c>
      <c r="AG341" s="140" t="s">
        <v>50</v>
      </c>
      <c r="AH341" s="140" t="s">
        <v>50</v>
      </c>
      <c r="AI341" s="140">
        <v>95</v>
      </c>
      <c r="AJ341" s="140" t="s">
        <v>50</v>
      </c>
      <c r="AK341" s="140" t="s">
        <v>50</v>
      </c>
      <c r="AL341" s="68">
        <f>K341+N341+Q341+T341+W341+Z341+AC341+AF341+Tabela10[[#This Row],[2023 r 
Wartość roczna 
Ogółem]]</f>
        <v>1017</v>
      </c>
      <c r="AM341" s="68" t="s">
        <v>50</v>
      </c>
      <c r="AN341" s="68" t="s">
        <v>50</v>
      </c>
      <c r="AO341" s="2">
        <f t="shared" si="23"/>
        <v>0.83772652388797364</v>
      </c>
      <c r="AP341" s="68" t="s">
        <v>50</v>
      </c>
      <c r="AQ341" s="78" t="s">
        <v>50</v>
      </c>
    </row>
    <row r="342" spans="1:43" ht="46.5" customHeight="1" x14ac:dyDescent="0.35">
      <c r="A342" s="67">
        <v>218</v>
      </c>
      <c r="B342" s="67" t="s">
        <v>233</v>
      </c>
      <c r="C342" s="67" t="s">
        <v>51</v>
      </c>
      <c r="D342" s="67" t="s">
        <v>81</v>
      </c>
      <c r="E342" s="68">
        <v>191</v>
      </c>
      <c r="F342" s="68" t="s">
        <v>50</v>
      </c>
      <c r="G342" s="68" t="s">
        <v>50</v>
      </c>
      <c r="H342" s="139">
        <v>0</v>
      </c>
      <c r="I342" s="140" t="s">
        <v>50</v>
      </c>
      <c r="J342" s="140" t="s">
        <v>50</v>
      </c>
      <c r="K342" s="140">
        <v>0</v>
      </c>
      <c r="L342" s="140" t="s">
        <v>50</v>
      </c>
      <c r="M342" s="140" t="s">
        <v>50</v>
      </c>
      <c r="N342" s="140">
        <v>0</v>
      </c>
      <c r="O342" s="140" t="s">
        <v>50</v>
      </c>
      <c r="P342" s="140" t="s">
        <v>50</v>
      </c>
      <c r="Q342" s="140">
        <v>6</v>
      </c>
      <c r="R342" s="140" t="s">
        <v>50</v>
      </c>
      <c r="S342" s="140" t="s">
        <v>50</v>
      </c>
      <c r="T342" s="140">
        <v>2</v>
      </c>
      <c r="U342" s="140" t="s">
        <v>50</v>
      </c>
      <c r="V342" s="140" t="s">
        <v>50</v>
      </c>
      <c r="W342" s="140">
        <v>0</v>
      </c>
      <c r="X342" s="140" t="s">
        <v>50</v>
      </c>
      <c r="Y342" s="140" t="s">
        <v>50</v>
      </c>
      <c r="Z342" s="140">
        <v>30</v>
      </c>
      <c r="AA342" s="140" t="s">
        <v>50</v>
      </c>
      <c r="AB342" s="140" t="s">
        <v>50</v>
      </c>
      <c r="AC342" s="140">
        <v>67</v>
      </c>
      <c r="AD342" s="140" t="s">
        <v>50</v>
      </c>
      <c r="AE342" s="140" t="s">
        <v>50</v>
      </c>
      <c r="AF342" s="140">
        <v>40</v>
      </c>
      <c r="AG342" s="140" t="s">
        <v>50</v>
      </c>
      <c r="AH342" s="140" t="s">
        <v>50</v>
      </c>
      <c r="AI342" s="140">
        <v>15</v>
      </c>
      <c r="AJ342" s="140" t="s">
        <v>50</v>
      </c>
      <c r="AK342" s="140" t="s">
        <v>50</v>
      </c>
      <c r="AL342" s="68">
        <f>K342+N342+Q342+T342+W342+Z342+AC342+AF342+Tabela10[[#This Row],[2023 r 
Wartość roczna 
Ogółem]]</f>
        <v>160</v>
      </c>
      <c r="AM342" s="68" t="s">
        <v>50</v>
      </c>
      <c r="AN342" s="68" t="s">
        <v>50</v>
      </c>
      <c r="AO342" s="2">
        <f t="shared" si="23"/>
        <v>0.83769633507853403</v>
      </c>
      <c r="AP342" s="68" t="s">
        <v>50</v>
      </c>
      <c r="AQ342" s="78" t="s">
        <v>50</v>
      </c>
    </row>
    <row r="343" spans="1:43" ht="46.5" customHeight="1" x14ac:dyDescent="0.35">
      <c r="A343" s="67">
        <v>320</v>
      </c>
      <c r="B343" s="67" t="s">
        <v>234</v>
      </c>
      <c r="C343" s="67" t="s">
        <v>48</v>
      </c>
      <c r="D343" s="67" t="s">
        <v>81</v>
      </c>
      <c r="E343" s="68">
        <v>374</v>
      </c>
      <c r="F343" s="68" t="s">
        <v>50</v>
      </c>
      <c r="G343" s="68" t="s">
        <v>50</v>
      </c>
      <c r="H343" s="139">
        <v>0</v>
      </c>
      <c r="I343" s="140" t="s">
        <v>50</v>
      </c>
      <c r="J343" s="140" t="s">
        <v>50</v>
      </c>
      <c r="K343" s="140">
        <v>0</v>
      </c>
      <c r="L343" s="140" t="s">
        <v>50</v>
      </c>
      <c r="M343" s="140" t="s">
        <v>50</v>
      </c>
      <c r="N343" s="140">
        <v>0</v>
      </c>
      <c r="O343" s="140" t="s">
        <v>50</v>
      </c>
      <c r="P343" s="140" t="s">
        <v>50</v>
      </c>
      <c r="Q343" s="140">
        <v>0</v>
      </c>
      <c r="R343" s="140" t="s">
        <v>50</v>
      </c>
      <c r="S343" s="140" t="s">
        <v>50</v>
      </c>
      <c r="T343" s="140">
        <v>40</v>
      </c>
      <c r="U343" s="140" t="s">
        <v>50</v>
      </c>
      <c r="V343" s="140" t="s">
        <v>50</v>
      </c>
      <c r="W343" s="140">
        <v>73</v>
      </c>
      <c r="X343" s="140" t="s">
        <v>50</v>
      </c>
      <c r="Y343" s="140" t="s">
        <v>50</v>
      </c>
      <c r="Z343" s="140">
        <v>31</v>
      </c>
      <c r="AA343" s="140" t="s">
        <v>50</v>
      </c>
      <c r="AB343" s="140" t="s">
        <v>50</v>
      </c>
      <c r="AC343" s="140">
        <v>3</v>
      </c>
      <c r="AD343" s="140" t="s">
        <v>50</v>
      </c>
      <c r="AE343" s="140" t="s">
        <v>50</v>
      </c>
      <c r="AF343" s="140">
        <v>0</v>
      </c>
      <c r="AG343" s="140" t="s">
        <v>50</v>
      </c>
      <c r="AH343" s="140" t="s">
        <v>50</v>
      </c>
      <c r="AI343" s="140">
        <v>392</v>
      </c>
      <c r="AJ343" s="140" t="s">
        <v>50</v>
      </c>
      <c r="AK343" s="140" t="s">
        <v>50</v>
      </c>
      <c r="AL343" s="68">
        <f>K343+N343+Q343+T343+W343+Z343+AC343+AF343+Tabela10[[#This Row],[2023 r 
Wartość roczna 
Ogółem]]</f>
        <v>539</v>
      </c>
      <c r="AM343" s="68" t="s">
        <v>50</v>
      </c>
      <c r="AN343" s="68" t="s">
        <v>50</v>
      </c>
      <c r="AO343" s="2">
        <f t="shared" si="23"/>
        <v>1.4411764705882353</v>
      </c>
      <c r="AP343" s="68" t="s">
        <v>50</v>
      </c>
      <c r="AQ343" s="78" t="s">
        <v>50</v>
      </c>
    </row>
    <row r="344" spans="1:43" ht="46.5" customHeight="1" x14ac:dyDescent="0.35">
      <c r="A344" s="67">
        <v>320</v>
      </c>
      <c r="B344" s="67" t="s">
        <v>234</v>
      </c>
      <c r="C344" s="67" t="s">
        <v>51</v>
      </c>
      <c r="D344" s="67" t="s">
        <v>81</v>
      </c>
      <c r="E344" s="68">
        <v>59</v>
      </c>
      <c r="F344" s="68" t="s">
        <v>50</v>
      </c>
      <c r="G344" s="68" t="s">
        <v>50</v>
      </c>
      <c r="H344" s="139">
        <v>0</v>
      </c>
      <c r="I344" s="140" t="s">
        <v>50</v>
      </c>
      <c r="J344" s="140" t="s">
        <v>50</v>
      </c>
      <c r="K344" s="140">
        <v>0</v>
      </c>
      <c r="L344" s="140" t="s">
        <v>50</v>
      </c>
      <c r="M344" s="140" t="s">
        <v>50</v>
      </c>
      <c r="N344" s="140">
        <v>0</v>
      </c>
      <c r="O344" s="140" t="s">
        <v>50</v>
      </c>
      <c r="P344" s="140" t="s">
        <v>50</v>
      </c>
      <c r="Q344" s="140">
        <v>0</v>
      </c>
      <c r="R344" s="140" t="s">
        <v>50</v>
      </c>
      <c r="S344" s="140" t="s">
        <v>50</v>
      </c>
      <c r="T344" s="140">
        <v>6</v>
      </c>
      <c r="U344" s="140" t="s">
        <v>50</v>
      </c>
      <c r="V344" s="140" t="s">
        <v>50</v>
      </c>
      <c r="W344" s="140">
        <v>12</v>
      </c>
      <c r="X344" s="140" t="s">
        <v>50</v>
      </c>
      <c r="Y344" s="140" t="s">
        <v>50</v>
      </c>
      <c r="Z344" s="140">
        <v>5</v>
      </c>
      <c r="AA344" s="140" t="s">
        <v>50</v>
      </c>
      <c r="AB344" s="140" t="s">
        <v>50</v>
      </c>
      <c r="AC344" s="140">
        <v>0</v>
      </c>
      <c r="AD344" s="140" t="s">
        <v>50</v>
      </c>
      <c r="AE344" s="140" t="s">
        <v>50</v>
      </c>
      <c r="AF344" s="140">
        <v>0</v>
      </c>
      <c r="AG344" s="140" t="s">
        <v>50</v>
      </c>
      <c r="AH344" s="140" t="s">
        <v>50</v>
      </c>
      <c r="AI344" s="140">
        <v>62</v>
      </c>
      <c r="AJ344" s="140" t="s">
        <v>50</v>
      </c>
      <c r="AK344" s="140" t="s">
        <v>50</v>
      </c>
      <c r="AL344" s="68">
        <f>K344+N344+Q344+T344+W344+Z344+AC344+AF344+Tabela10[[#This Row],[2023 r 
Wartość roczna 
Ogółem]]</f>
        <v>85</v>
      </c>
      <c r="AM344" s="68" t="s">
        <v>50</v>
      </c>
      <c r="AN344" s="68" t="s">
        <v>50</v>
      </c>
      <c r="AO344" s="2">
        <f t="shared" si="23"/>
        <v>1.4406779661016949</v>
      </c>
      <c r="AP344" s="68" t="s">
        <v>50</v>
      </c>
      <c r="AQ344" s="78" t="s">
        <v>50</v>
      </c>
    </row>
    <row r="345" spans="1:43" ht="46.5" customHeight="1" x14ac:dyDescent="0.35">
      <c r="A345" s="67">
        <v>220</v>
      </c>
      <c r="B345" s="67" t="s">
        <v>235</v>
      </c>
      <c r="C345" s="67" t="s">
        <v>48</v>
      </c>
      <c r="D345" s="67" t="s">
        <v>81</v>
      </c>
      <c r="E345" s="68">
        <v>30</v>
      </c>
      <c r="F345" s="68" t="s">
        <v>50</v>
      </c>
      <c r="G345" s="68" t="s">
        <v>50</v>
      </c>
      <c r="H345" s="139">
        <v>0</v>
      </c>
      <c r="I345" s="140" t="s">
        <v>50</v>
      </c>
      <c r="J345" s="140" t="s">
        <v>50</v>
      </c>
      <c r="K345" s="140">
        <v>0</v>
      </c>
      <c r="L345" s="140" t="s">
        <v>50</v>
      </c>
      <c r="M345" s="140" t="s">
        <v>50</v>
      </c>
      <c r="N345" s="140">
        <v>0</v>
      </c>
      <c r="O345" s="140" t="s">
        <v>50</v>
      </c>
      <c r="P345" s="140" t="s">
        <v>50</v>
      </c>
      <c r="Q345" s="140">
        <v>0</v>
      </c>
      <c r="R345" s="140" t="s">
        <v>50</v>
      </c>
      <c r="S345" s="140" t="s">
        <v>50</v>
      </c>
      <c r="T345" s="140">
        <v>31</v>
      </c>
      <c r="U345" s="140" t="s">
        <v>50</v>
      </c>
      <c r="V345" s="140" t="s">
        <v>50</v>
      </c>
      <c r="W345" s="140">
        <v>0</v>
      </c>
      <c r="X345" s="140" t="s">
        <v>50</v>
      </c>
      <c r="Y345" s="140" t="s">
        <v>50</v>
      </c>
      <c r="Z345" s="140">
        <v>0</v>
      </c>
      <c r="AA345" s="140" t="s">
        <v>50</v>
      </c>
      <c r="AB345" s="140" t="s">
        <v>50</v>
      </c>
      <c r="AC345" s="140">
        <v>0</v>
      </c>
      <c r="AD345" s="140" t="s">
        <v>50</v>
      </c>
      <c r="AE345" s="140" t="s">
        <v>50</v>
      </c>
      <c r="AF345" s="140">
        <v>0</v>
      </c>
      <c r="AG345" s="140" t="s">
        <v>50</v>
      </c>
      <c r="AH345" s="140" t="s">
        <v>50</v>
      </c>
      <c r="AI345" s="140">
        <v>0</v>
      </c>
      <c r="AJ345" s="140" t="s">
        <v>50</v>
      </c>
      <c r="AK345" s="140" t="s">
        <v>50</v>
      </c>
      <c r="AL345" s="68">
        <f>K345+N345+Q345+T345+W345+Z345+AC345+AF345+Tabela10[[#This Row],[2023 r 
Wartość roczna 
Ogółem]]</f>
        <v>31</v>
      </c>
      <c r="AM345" s="68" t="s">
        <v>50</v>
      </c>
      <c r="AN345" s="68" t="s">
        <v>50</v>
      </c>
      <c r="AO345" s="2">
        <f t="shared" si="23"/>
        <v>1.0333333333333334</v>
      </c>
      <c r="AP345" s="68" t="s">
        <v>50</v>
      </c>
      <c r="AQ345" s="78" t="s">
        <v>50</v>
      </c>
    </row>
    <row r="346" spans="1:43" ht="46.5" customHeight="1" x14ac:dyDescent="0.35">
      <c r="A346" s="67">
        <v>220</v>
      </c>
      <c r="B346" s="67" t="s">
        <v>235</v>
      </c>
      <c r="C346" s="67" t="s">
        <v>51</v>
      </c>
      <c r="D346" s="67" t="s">
        <v>81</v>
      </c>
      <c r="E346" s="68">
        <v>5</v>
      </c>
      <c r="F346" s="68" t="s">
        <v>50</v>
      </c>
      <c r="G346" s="68" t="s">
        <v>50</v>
      </c>
      <c r="H346" s="139">
        <v>0</v>
      </c>
      <c r="I346" s="140" t="s">
        <v>50</v>
      </c>
      <c r="J346" s="140" t="s">
        <v>50</v>
      </c>
      <c r="K346" s="140">
        <v>0</v>
      </c>
      <c r="L346" s="140" t="s">
        <v>50</v>
      </c>
      <c r="M346" s="140" t="s">
        <v>50</v>
      </c>
      <c r="N346" s="140">
        <v>0</v>
      </c>
      <c r="O346" s="140" t="s">
        <v>50</v>
      </c>
      <c r="P346" s="140" t="s">
        <v>50</v>
      </c>
      <c r="Q346" s="140">
        <v>0</v>
      </c>
      <c r="R346" s="140" t="s">
        <v>50</v>
      </c>
      <c r="S346" s="140" t="s">
        <v>50</v>
      </c>
      <c r="T346" s="140">
        <v>5</v>
      </c>
      <c r="U346" s="140" t="s">
        <v>50</v>
      </c>
      <c r="V346" s="140" t="s">
        <v>50</v>
      </c>
      <c r="W346" s="140">
        <v>0</v>
      </c>
      <c r="X346" s="140" t="s">
        <v>50</v>
      </c>
      <c r="Y346" s="140" t="s">
        <v>50</v>
      </c>
      <c r="Z346" s="140">
        <v>0</v>
      </c>
      <c r="AA346" s="140" t="s">
        <v>50</v>
      </c>
      <c r="AB346" s="140" t="s">
        <v>50</v>
      </c>
      <c r="AC346" s="140">
        <v>0</v>
      </c>
      <c r="AD346" s="140" t="s">
        <v>50</v>
      </c>
      <c r="AE346" s="140" t="s">
        <v>50</v>
      </c>
      <c r="AF346" s="140">
        <v>0</v>
      </c>
      <c r="AG346" s="140" t="s">
        <v>50</v>
      </c>
      <c r="AH346" s="140" t="s">
        <v>50</v>
      </c>
      <c r="AI346" s="140">
        <v>0</v>
      </c>
      <c r="AJ346" s="140" t="s">
        <v>50</v>
      </c>
      <c r="AK346" s="140" t="s">
        <v>50</v>
      </c>
      <c r="AL346" s="68">
        <f>K346+N346+Q346+T346+W346+Z346+AC346+AF346+Tabela10[[#This Row],[2023 r 
Wartość roczna 
Ogółem]]</f>
        <v>5</v>
      </c>
      <c r="AM346" s="68" t="s">
        <v>50</v>
      </c>
      <c r="AN346" s="68" t="s">
        <v>50</v>
      </c>
      <c r="AO346" s="2">
        <f t="shared" si="23"/>
        <v>1</v>
      </c>
      <c r="AP346" s="68" t="s">
        <v>50</v>
      </c>
      <c r="AQ346" s="78" t="s">
        <v>50</v>
      </c>
    </row>
    <row r="347" spans="1:43" ht="46.5" customHeight="1" x14ac:dyDescent="0.35">
      <c r="A347" s="67">
        <v>221</v>
      </c>
      <c r="B347" s="67" t="s">
        <v>236</v>
      </c>
      <c r="C347" s="67" t="s">
        <v>48</v>
      </c>
      <c r="D347" s="67" t="s">
        <v>49</v>
      </c>
      <c r="E347" s="68">
        <v>3148</v>
      </c>
      <c r="F347" s="68" t="s">
        <v>50</v>
      </c>
      <c r="G347" s="68" t="s">
        <v>50</v>
      </c>
      <c r="H347" s="139">
        <v>0</v>
      </c>
      <c r="I347" s="140" t="s">
        <v>50</v>
      </c>
      <c r="J347" s="140" t="s">
        <v>50</v>
      </c>
      <c r="K347" s="140">
        <v>0</v>
      </c>
      <c r="L347" s="140" t="s">
        <v>50</v>
      </c>
      <c r="M347" s="140" t="s">
        <v>50</v>
      </c>
      <c r="N347" s="140">
        <v>0</v>
      </c>
      <c r="O347" s="140" t="s">
        <v>50</v>
      </c>
      <c r="P347" s="140" t="s">
        <v>50</v>
      </c>
      <c r="Q347" s="140">
        <v>783</v>
      </c>
      <c r="R347" s="140" t="s">
        <v>50</v>
      </c>
      <c r="S347" s="140" t="s">
        <v>50</v>
      </c>
      <c r="T347" s="140">
        <v>1590</v>
      </c>
      <c r="U347" s="140" t="s">
        <v>50</v>
      </c>
      <c r="V347" s="140" t="s">
        <v>50</v>
      </c>
      <c r="W347" s="140">
        <v>216</v>
      </c>
      <c r="X347" s="140" t="s">
        <v>50</v>
      </c>
      <c r="Y347" s="140" t="s">
        <v>50</v>
      </c>
      <c r="Z347" s="140">
        <v>0</v>
      </c>
      <c r="AA347" s="140" t="s">
        <v>50</v>
      </c>
      <c r="AB347" s="140" t="s">
        <v>50</v>
      </c>
      <c r="AC347" s="140">
        <v>1308</v>
      </c>
      <c r="AD347" s="140" t="s">
        <v>50</v>
      </c>
      <c r="AE347" s="140" t="s">
        <v>50</v>
      </c>
      <c r="AF347" s="140">
        <v>518</v>
      </c>
      <c r="AG347" s="140" t="s">
        <v>50</v>
      </c>
      <c r="AH347" s="140" t="s">
        <v>50</v>
      </c>
      <c r="AI347" s="140">
        <v>389</v>
      </c>
      <c r="AJ347" s="140" t="s">
        <v>50</v>
      </c>
      <c r="AK347" s="140" t="s">
        <v>50</v>
      </c>
      <c r="AL347" s="68">
        <f>K347+N347+Q347+T347+W347+Z347+AC347+AF347+Tabela10[[#This Row],[2023 r 
Wartość roczna 
Ogółem]]</f>
        <v>4804</v>
      </c>
      <c r="AM347" s="68" t="s">
        <v>50</v>
      </c>
      <c r="AN347" s="68" t="s">
        <v>50</v>
      </c>
      <c r="AO347" s="2">
        <f t="shared" si="23"/>
        <v>1.5260482846251588</v>
      </c>
      <c r="AP347" s="68" t="s">
        <v>50</v>
      </c>
      <c r="AQ347" s="78" t="s">
        <v>50</v>
      </c>
    </row>
    <row r="348" spans="1:43" ht="46.5" customHeight="1" x14ac:dyDescent="0.35">
      <c r="A348" s="67">
        <v>221</v>
      </c>
      <c r="B348" s="67" t="s">
        <v>236</v>
      </c>
      <c r="C348" s="67" t="s">
        <v>51</v>
      </c>
      <c r="D348" s="67" t="s">
        <v>49</v>
      </c>
      <c r="E348" s="68">
        <v>495</v>
      </c>
      <c r="F348" s="68" t="s">
        <v>50</v>
      </c>
      <c r="G348" s="68" t="s">
        <v>50</v>
      </c>
      <c r="H348" s="139">
        <v>0</v>
      </c>
      <c r="I348" s="140" t="s">
        <v>50</v>
      </c>
      <c r="J348" s="140" t="s">
        <v>50</v>
      </c>
      <c r="K348" s="140">
        <v>0</v>
      </c>
      <c r="L348" s="140" t="s">
        <v>50</v>
      </c>
      <c r="M348" s="140" t="s">
        <v>50</v>
      </c>
      <c r="N348" s="140">
        <v>0</v>
      </c>
      <c r="O348" s="140" t="s">
        <v>50</v>
      </c>
      <c r="P348" s="140" t="s">
        <v>50</v>
      </c>
      <c r="Q348" s="140">
        <v>123</v>
      </c>
      <c r="R348" s="140" t="s">
        <v>50</v>
      </c>
      <c r="S348" s="140" t="s">
        <v>50</v>
      </c>
      <c r="T348" s="140">
        <v>250</v>
      </c>
      <c r="U348" s="140" t="s">
        <v>50</v>
      </c>
      <c r="V348" s="140" t="s">
        <v>50</v>
      </c>
      <c r="W348" s="140">
        <v>34</v>
      </c>
      <c r="X348" s="140" t="s">
        <v>50</v>
      </c>
      <c r="Y348" s="140" t="s">
        <v>50</v>
      </c>
      <c r="Z348" s="140">
        <v>0</v>
      </c>
      <c r="AA348" s="140" t="s">
        <v>50</v>
      </c>
      <c r="AB348" s="140" t="s">
        <v>50</v>
      </c>
      <c r="AC348" s="140">
        <v>206</v>
      </c>
      <c r="AD348" s="140" t="s">
        <v>50</v>
      </c>
      <c r="AE348" s="140" t="s">
        <v>50</v>
      </c>
      <c r="AF348" s="140">
        <v>81</v>
      </c>
      <c r="AG348" s="140" t="s">
        <v>50</v>
      </c>
      <c r="AH348" s="140" t="s">
        <v>50</v>
      </c>
      <c r="AI348" s="140">
        <v>61</v>
      </c>
      <c r="AJ348" s="140" t="s">
        <v>50</v>
      </c>
      <c r="AK348" s="140" t="s">
        <v>50</v>
      </c>
      <c r="AL348" s="68">
        <f>K348+N348+Q348+T348+W348+Z348+AC348+AF348+Tabela10[[#This Row],[2023 r 
Wartość roczna 
Ogółem]]</f>
        <v>755</v>
      </c>
      <c r="AM348" s="68" t="s">
        <v>50</v>
      </c>
      <c r="AN348" s="68" t="s">
        <v>50</v>
      </c>
      <c r="AO348" s="2">
        <f t="shared" si="23"/>
        <v>1.5252525252525253</v>
      </c>
      <c r="AP348" s="68" t="s">
        <v>50</v>
      </c>
      <c r="AQ348" s="78" t="s">
        <v>50</v>
      </c>
    </row>
    <row r="349" spans="1:43" ht="46.5" customHeight="1" x14ac:dyDescent="0.35">
      <c r="A349" s="67">
        <v>222</v>
      </c>
      <c r="B349" s="67" t="s">
        <v>237</v>
      </c>
      <c r="C349" s="67" t="s">
        <v>48</v>
      </c>
      <c r="D349" s="67" t="s">
        <v>81</v>
      </c>
      <c r="E349" s="68">
        <v>67</v>
      </c>
      <c r="F349" s="68" t="s">
        <v>50</v>
      </c>
      <c r="G349" s="68" t="s">
        <v>50</v>
      </c>
      <c r="H349" s="139">
        <v>0</v>
      </c>
      <c r="I349" s="140" t="s">
        <v>50</v>
      </c>
      <c r="J349" s="140" t="s">
        <v>50</v>
      </c>
      <c r="K349" s="140">
        <v>0</v>
      </c>
      <c r="L349" s="140" t="s">
        <v>50</v>
      </c>
      <c r="M349" s="140" t="s">
        <v>50</v>
      </c>
      <c r="N349" s="140">
        <v>0</v>
      </c>
      <c r="O349" s="140" t="s">
        <v>50</v>
      </c>
      <c r="P349" s="140" t="s">
        <v>50</v>
      </c>
      <c r="Q349" s="140">
        <v>0</v>
      </c>
      <c r="R349" s="140" t="s">
        <v>50</v>
      </c>
      <c r="S349" s="140" t="s">
        <v>50</v>
      </c>
      <c r="T349" s="140">
        <v>11</v>
      </c>
      <c r="U349" s="140" t="s">
        <v>50</v>
      </c>
      <c r="V349" s="140" t="s">
        <v>50</v>
      </c>
      <c r="W349" s="140">
        <v>19</v>
      </c>
      <c r="X349" s="140" t="s">
        <v>50</v>
      </c>
      <c r="Y349" s="140" t="s">
        <v>50</v>
      </c>
      <c r="Z349" s="140">
        <v>0</v>
      </c>
      <c r="AA349" s="140" t="s">
        <v>50</v>
      </c>
      <c r="AB349" s="140" t="s">
        <v>50</v>
      </c>
      <c r="AC349" s="140">
        <v>18</v>
      </c>
      <c r="AD349" s="140" t="s">
        <v>50</v>
      </c>
      <c r="AE349" s="140" t="s">
        <v>50</v>
      </c>
      <c r="AF349" s="140">
        <v>22</v>
      </c>
      <c r="AG349" s="140" t="s">
        <v>50</v>
      </c>
      <c r="AH349" s="140" t="s">
        <v>50</v>
      </c>
      <c r="AI349" s="140">
        <v>27</v>
      </c>
      <c r="AJ349" s="140" t="s">
        <v>50</v>
      </c>
      <c r="AK349" s="140" t="s">
        <v>50</v>
      </c>
      <c r="AL349" s="68">
        <f>K349+N349+Q349+T349+W349+Z349+AC349+AF349+Tabela10[[#This Row],[2023 r 
Wartość roczna 
Ogółem]]</f>
        <v>97</v>
      </c>
      <c r="AM349" s="68" t="s">
        <v>50</v>
      </c>
      <c r="AN349" s="68" t="s">
        <v>50</v>
      </c>
      <c r="AO349" s="2">
        <f t="shared" si="23"/>
        <v>1.4477611940298507</v>
      </c>
      <c r="AP349" s="68" t="s">
        <v>50</v>
      </c>
      <c r="AQ349" s="78" t="s">
        <v>50</v>
      </c>
    </row>
    <row r="350" spans="1:43" ht="46.5" customHeight="1" x14ac:dyDescent="0.35">
      <c r="A350" s="67">
        <v>222</v>
      </c>
      <c r="B350" s="67" t="s">
        <v>237</v>
      </c>
      <c r="C350" s="67" t="s">
        <v>51</v>
      </c>
      <c r="D350" s="67" t="s">
        <v>81</v>
      </c>
      <c r="E350" s="68">
        <v>10</v>
      </c>
      <c r="F350" s="68" t="s">
        <v>50</v>
      </c>
      <c r="G350" s="68" t="s">
        <v>50</v>
      </c>
      <c r="H350" s="139">
        <v>0</v>
      </c>
      <c r="I350" s="140" t="s">
        <v>50</v>
      </c>
      <c r="J350" s="140" t="s">
        <v>50</v>
      </c>
      <c r="K350" s="140">
        <v>0</v>
      </c>
      <c r="L350" s="140" t="s">
        <v>50</v>
      </c>
      <c r="M350" s="140" t="s">
        <v>50</v>
      </c>
      <c r="N350" s="140">
        <v>0</v>
      </c>
      <c r="O350" s="140" t="s">
        <v>50</v>
      </c>
      <c r="P350" s="140" t="s">
        <v>50</v>
      </c>
      <c r="Q350" s="140">
        <v>0</v>
      </c>
      <c r="R350" s="140" t="s">
        <v>50</v>
      </c>
      <c r="S350" s="140" t="s">
        <v>50</v>
      </c>
      <c r="T350" s="140">
        <v>2</v>
      </c>
      <c r="U350" s="140" t="s">
        <v>50</v>
      </c>
      <c r="V350" s="140" t="s">
        <v>50</v>
      </c>
      <c r="W350" s="140">
        <v>3</v>
      </c>
      <c r="X350" s="140" t="s">
        <v>50</v>
      </c>
      <c r="Y350" s="140" t="s">
        <v>50</v>
      </c>
      <c r="Z350" s="140">
        <v>0</v>
      </c>
      <c r="AA350" s="140" t="s">
        <v>50</v>
      </c>
      <c r="AB350" s="140" t="s">
        <v>50</v>
      </c>
      <c r="AC350" s="140">
        <v>3</v>
      </c>
      <c r="AD350" s="140" t="s">
        <v>50</v>
      </c>
      <c r="AE350" s="140" t="s">
        <v>50</v>
      </c>
      <c r="AF350" s="140">
        <v>4</v>
      </c>
      <c r="AG350" s="140" t="s">
        <v>50</v>
      </c>
      <c r="AH350" s="140" t="s">
        <v>50</v>
      </c>
      <c r="AI350" s="140">
        <v>4</v>
      </c>
      <c r="AJ350" s="140" t="s">
        <v>50</v>
      </c>
      <c r="AK350" s="140" t="s">
        <v>50</v>
      </c>
      <c r="AL350" s="68">
        <f>K350+N350+Q350+T350+W350+Z350+AC350+AF350+Tabela10[[#This Row],[2023 r 
Wartość roczna 
Ogółem]]</f>
        <v>16</v>
      </c>
      <c r="AM350" s="68" t="s">
        <v>50</v>
      </c>
      <c r="AN350" s="68" t="s">
        <v>50</v>
      </c>
      <c r="AO350" s="2">
        <f t="shared" si="23"/>
        <v>1.6</v>
      </c>
      <c r="AP350" s="68" t="s">
        <v>50</v>
      </c>
      <c r="AQ350" s="78" t="s">
        <v>50</v>
      </c>
    </row>
    <row r="351" spans="1:43" ht="46.5" customHeight="1" x14ac:dyDescent="0.35">
      <c r="A351" s="67">
        <v>223</v>
      </c>
      <c r="B351" s="67" t="s">
        <v>238</v>
      </c>
      <c r="C351" s="67" t="s">
        <v>48</v>
      </c>
      <c r="D351" s="67" t="s">
        <v>49</v>
      </c>
      <c r="E351" s="68">
        <v>1199</v>
      </c>
      <c r="F351" s="68" t="s">
        <v>50</v>
      </c>
      <c r="G351" s="68" t="s">
        <v>50</v>
      </c>
      <c r="H351" s="139">
        <v>0</v>
      </c>
      <c r="I351" s="140" t="s">
        <v>50</v>
      </c>
      <c r="J351" s="140" t="s">
        <v>50</v>
      </c>
      <c r="K351" s="140">
        <v>0</v>
      </c>
      <c r="L351" s="140" t="s">
        <v>50</v>
      </c>
      <c r="M351" s="140" t="s">
        <v>50</v>
      </c>
      <c r="N351" s="140">
        <v>0</v>
      </c>
      <c r="O351" s="140" t="s">
        <v>50</v>
      </c>
      <c r="P351" s="140" t="s">
        <v>50</v>
      </c>
      <c r="Q351" s="140">
        <v>428</v>
      </c>
      <c r="R351" s="140" t="s">
        <v>50</v>
      </c>
      <c r="S351" s="140" t="s">
        <v>50</v>
      </c>
      <c r="T351" s="140">
        <v>694</v>
      </c>
      <c r="U351" s="140" t="s">
        <v>50</v>
      </c>
      <c r="V351" s="140" t="s">
        <v>50</v>
      </c>
      <c r="W351" s="140">
        <v>598</v>
      </c>
      <c r="X351" s="140" t="s">
        <v>50</v>
      </c>
      <c r="Y351" s="140" t="s">
        <v>50</v>
      </c>
      <c r="Z351" s="140">
        <v>113</v>
      </c>
      <c r="AA351" s="140" t="s">
        <v>50</v>
      </c>
      <c r="AB351" s="140" t="s">
        <v>50</v>
      </c>
      <c r="AC351" s="140">
        <v>120</v>
      </c>
      <c r="AD351" s="140" t="s">
        <v>50</v>
      </c>
      <c r="AE351" s="140" t="s">
        <v>50</v>
      </c>
      <c r="AF351" s="140">
        <v>14</v>
      </c>
      <c r="AG351" s="140" t="s">
        <v>50</v>
      </c>
      <c r="AH351" s="140" t="s">
        <v>50</v>
      </c>
      <c r="AI351" s="140">
        <v>0</v>
      </c>
      <c r="AJ351" s="140" t="s">
        <v>50</v>
      </c>
      <c r="AK351" s="140" t="s">
        <v>50</v>
      </c>
      <c r="AL351" s="68">
        <f>K351+N351+Q351+T351+W351+Z351+AC351+AF351+Tabela10[[#This Row],[2023 r 
Wartość roczna 
Ogółem]]</f>
        <v>1967</v>
      </c>
      <c r="AM351" s="68" t="s">
        <v>50</v>
      </c>
      <c r="AN351" s="68" t="s">
        <v>50</v>
      </c>
      <c r="AO351" s="2">
        <f t="shared" si="23"/>
        <v>1.640533778148457</v>
      </c>
      <c r="AP351" s="68" t="s">
        <v>50</v>
      </c>
      <c r="AQ351" s="78" t="s">
        <v>50</v>
      </c>
    </row>
    <row r="352" spans="1:43" ht="46.5" customHeight="1" x14ac:dyDescent="0.35">
      <c r="A352" s="67">
        <v>223</v>
      </c>
      <c r="B352" s="67" t="s">
        <v>238</v>
      </c>
      <c r="C352" s="67" t="s">
        <v>51</v>
      </c>
      <c r="D352" s="67" t="s">
        <v>49</v>
      </c>
      <c r="E352" s="68">
        <v>189</v>
      </c>
      <c r="F352" s="68" t="s">
        <v>50</v>
      </c>
      <c r="G352" s="68" t="s">
        <v>50</v>
      </c>
      <c r="H352" s="139">
        <v>0</v>
      </c>
      <c r="I352" s="140" t="s">
        <v>50</v>
      </c>
      <c r="J352" s="140" t="s">
        <v>50</v>
      </c>
      <c r="K352" s="140">
        <v>0</v>
      </c>
      <c r="L352" s="140" t="s">
        <v>50</v>
      </c>
      <c r="M352" s="140" t="s">
        <v>50</v>
      </c>
      <c r="N352" s="140">
        <v>0</v>
      </c>
      <c r="O352" s="140" t="s">
        <v>50</v>
      </c>
      <c r="P352" s="140" t="s">
        <v>50</v>
      </c>
      <c r="Q352" s="140">
        <v>67</v>
      </c>
      <c r="R352" s="140" t="s">
        <v>50</v>
      </c>
      <c r="S352" s="140" t="s">
        <v>50</v>
      </c>
      <c r="T352" s="140">
        <v>109</v>
      </c>
      <c r="U352" s="140" t="s">
        <v>50</v>
      </c>
      <c r="V352" s="140" t="s">
        <v>50</v>
      </c>
      <c r="W352" s="140">
        <v>94</v>
      </c>
      <c r="X352" s="140" t="s">
        <v>50</v>
      </c>
      <c r="Y352" s="140" t="s">
        <v>50</v>
      </c>
      <c r="Z352" s="140">
        <v>18</v>
      </c>
      <c r="AA352" s="140" t="s">
        <v>50</v>
      </c>
      <c r="AB352" s="140" t="s">
        <v>50</v>
      </c>
      <c r="AC352" s="140">
        <v>19</v>
      </c>
      <c r="AD352" s="140" t="s">
        <v>50</v>
      </c>
      <c r="AE352" s="140" t="s">
        <v>50</v>
      </c>
      <c r="AF352" s="140">
        <v>2</v>
      </c>
      <c r="AG352" s="140" t="s">
        <v>50</v>
      </c>
      <c r="AH352" s="140" t="s">
        <v>50</v>
      </c>
      <c r="AI352" s="140">
        <v>0</v>
      </c>
      <c r="AJ352" s="140" t="s">
        <v>50</v>
      </c>
      <c r="AK352" s="140" t="s">
        <v>50</v>
      </c>
      <c r="AL352" s="68">
        <f>K352+N352+Q352+T352+W352+Z352+AC352+AF352+Tabela10[[#This Row],[2023 r 
Wartość roczna 
Ogółem]]</f>
        <v>309</v>
      </c>
      <c r="AM352" s="68" t="s">
        <v>50</v>
      </c>
      <c r="AN352" s="68" t="s">
        <v>50</v>
      </c>
      <c r="AO352" s="2">
        <f t="shared" si="23"/>
        <v>1.6349206349206349</v>
      </c>
      <c r="AP352" s="68" t="s">
        <v>50</v>
      </c>
      <c r="AQ352" s="78" t="s">
        <v>50</v>
      </c>
    </row>
    <row r="353" spans="1:43" ht="46.5" customHeight="1" x14ac:dyDescent="0.35">
      <c r="A353" s="67">
        <v>328</v>
      </c>
      <c r="B353" s="67" t="s">
        <v>239</v>
      </c>
      <c r="C353" s="67" t="s">
        <v>48</v>
      </c>
      <c r="D353" s="67" t="s">
        <v>49</v>
      </c>
      <c r="E353" s="68">
        <v>5346</v>
      </c>
      <c r="F353" s="68" t="s">
        <v>50</v>
      </c>
      <c r="G353" s="68" t="s">
        <v>50</v>
      </c>
      <c r="H353" s="68">
        <v>0</v>
      </c>
      <c r="I353" s="68" t="s">
        <v>50</v>
      </c>
      <c r="J353" s="68" t="s">
        <v>50</v>
      </c>
      <c r="K353" s="68">
        <v>0</v>
      </c>
      <c r="L353" s="68" t="s">
        <v>50</v>
      </c>
      <c r="M353" s="68" t="s">
        <v>50</v>
      </c>
      <c r="N353" s="68">
        <v>0</v>
      </c>
      <c r="O353" s="68" t="s">
        <v>50</v>
      </c>
      <c r="P353" s="68" t="s">
        <v>50</v>
      </c>
      <c r="Q353" s="68">
        <v>0</v>
      </c>
      <c r="R353" s="68" t="s">
        <v>50</v>
      </c>
      <c r="S353" s="68" t="s">
        <v>50</v>
      </c>
      <c r="T353" s="68">
        <v>3082</v>
      </c>
      <c r="U353" s="68" t="s">
        <v>50</v>
      </c>
      <c r="V353" s="68" t="s">
        <v>50</v>
      </c>
      <c r="W353" s="68">
        <v>952</v>
      </c>
      <c r="X353" s="68" t="s">
        <v>50</v>
      </c>
      <c r="Y353" s="68" t="s">
        <v>50</v>
      </c>
      <c r="Z353" s="68">
        <v>1300</v>
      </c>
      <c r="AA353" s="68" t="s">
        <v>50</v>
      </c>
      <c r="AB353" s="68" t="s">
        <v>50</v>
      </c>
      <c r="AC353" s="68">
        <v>349</v>
      </c>
      <c r="AD353" s="68" t="s">
        <v>50</v>
      </c>
      <c r="AE353" s="68" t="s">
        <v>50</v>
      </c>
      <c r="AF353" s="68">
        <v>65</v>
      </c>
      <c r="AG353" s="68" t="s">
        <v>50</v>
      </c>
      <c r="AH353" s="68" t="s">
        <v>50</v>
      </c>
      <c r="AI353" s="68">
        <v>99</v>
      </c>
      <c r="AJ353" s="140" t="s">
        <v>50</v>
      </c>
      <c r="AK353" s="140" t="s">
        <v>50</v>
      </c>
      <c r="AL353" s="68">
        <f>K353+N353+Q353+T353+W353+Z353+AC353+AF353+Tabela10[[#This Row],[2023 r 
Wartość roczna 
Ogółem]]</f>
        <v>5847</v>
      </c>
      <c r="AM353" s="68" t="s">
        <v>50</v>
      </c>
      <c r="AN353" s="68" t="s">
        <v>50</v>
      </c>
      <c r="AO353" s="2">
        <f t="shared" si="23"/>
        <v>1.0937149270482605</v>
      </c>
      <c r="AP353" s="68" t="s">
        <v>50</v>
      </c>
      <c r="AQ353" s="78" t="s">
        <v>50</v>
      </c>
    </row>
    <row r="354" spans="1:43" ht="46.5" customHeight="1" x14ac:dyDescent="0.35">
      <c r="A354" s="67">
        <v>328</v>
      </c>
      <c r="B354" s="67" t="s">
        <v>239</v>
      </c>
      <c r="C354" s="67" t="s">
        <v>51</v>
      </c>
      <c r="D354" s="67" t="s">
        <v>49</v>
      </c>
      <c r="E354" s="68">
        <v>841</v>
      </c>
      <c r="F354" s="68" t="s">
        <v>50</v>
      </c>
      <c r="G354" s="68" t="s">
        <v>50</v>
      </c>
      <c r="H354" s="68">
        <v>0</v>
      </c>
      <c r="I354" s="68" t="s">
        <v>50</v>
      </c>
      <c r="J354" s="68" t="s">
        <v>50</v>
      </c>
      <c r="K354" s="68">
        <v>0</v>
      </c>
      <c r="L354" s="68" t="s">
        <v>50</v>
      </c>
      <c r="M354" s="68" t="s">
        <v>50</v>
      </c>
      <c r="N354" s="68">
        <v>0</v>
      </c>
      <c r="O354" s="68" t="s">
        <v>50</v>
      </c>
      <c r="P354" s="68" t="s">
        <v>50</v>
      </c>
      <c r="Q354" s="68">
        <v>0</v>
      </c>
      <c r="R354" s="68" t="s">
        <v>50</v>
      </c>
      <c r="S354" s="68" t="s">
        <v>50</v>
      </c>
      <c r="T354" s="68">
        <v>485</v>
      </c>
      <c r="U354" s="68" t="s">
        <v>50</v>
      </c>
      <c r="V354" s="68" t="s">
        <v>50</v>
      </c>
      <c r="W354" s="68">
        <v>177</v>
      </c>
      <c r="X354" s="68" t="s">
        <v>50</v>
      </c>
      <c r="Y354" s="68" t="s">
        <v>50</v>
      </c>
      <c r="Z354" s="68">
        <v>158</v>
      </c>
      <c r="AA354" s="68" t="s">
        <v>50</v>
      </c>
      <c r="AB354" s="68" t="s">
        <v>50</v>
      </c>
      <c r="AC354" s="68">
        <v>75</v>
      </c>
      <c r="AD354" s="68" t="s">
        <v>50</v>
      </c>
      <c r="AE354" s="68" t="s">
        <v>50</v>
      </c>
      <c r="AF354" s="68">
        <v>10</v>
      </c>
      <c r="AG354" s="68" t="s">
        <v>50</v>
      </c>
      <c r="AH354" s="68" t="s">
        <v>50</v>
      </c>
      <c r="AI354" s="68">
        <v>16</v>
      </c>
      <c r="AJ354" s="140" t="s">
        <v>50</v>
      </c>
      <c r="AK354" s="140" t="s">
        <v>50</v>
      </c>
      <c r="AL354" s="68">
        <f>K354+N354+Q354+T354+W354+Z354+AC354+AF354+Tabela10[[#This Row],[2023 r 
Wartość roczna 
Ogółem]]</f>
        <v>921</v>
      </c>
      <c r="AM354" s="68" t="s">
        <v>50</v>
      </c>
      <c r="AN354" s="68" t="s">
        <v>50</v>
      </c>
      <c r="AO354" s="2">
        <f t="shared" si="23"/>
        <v>1.0951248513674197</v>
      </c>
      <c r="AP354" s="68" t="s">
        <v>50</v>
      </c>
      <c r="AQ354" s="78" t="s">
        <v>50</v>
      </c>
    </row>
    <row r="355" spans="1:43" ht="46.5" customHeight="1" x14ac:dyDescent="0.35">
      <c r="A355" s="67">
        <v>225</v>
      </c>
      <c r="B355" s="67" t="s">
        <v>240</v>
      </c>
      <c r="C355" s="67" t="s">
        <v>48</v>
      </c>
      <c r="D355" s="67" t="s">
        <v>81</v>
      </c>
      <c r="E355" s="68">
        <v>13</v>
      </c>
      <c r="F355" s="68" t="s">
        <v>50</v>
      </c>
      <c r="G355" s="68" t="s">
        <v>50</v>
      </c>
      <c r="H355" s="68">
        <v>0</v>
      </c>
      <c r="I355" s="68" t="s">
        <v>50</v>
      </c>
      <c r="J355" s="68" t="s">
        <v>50</v>
      </c>
      <c r="K355" s="68">
        <v>0</v>
      </c>
      <c r="L355" s="68" t="s">
        <v>50</v>
      </c>
      <c r="M355" s="68" t="s">
        <v>50</v>
      </c>
      <c r="N355" s="68">
        <v>0</v>
      </c>
      <c r="O355" s="68" t="s">
        <v>50</v>
      </c>
      <c r="P355" s="68" t="s">
        <v>50</v>
      </c>
      <c r="Q355" s="68">
        <v>1</v>
      </c>
      <c r="R355" s="68" t="s">
        <v>50</v>
      </c>
      <c r="S355" s="68" t="s">
        <v>50</v>
      </c>
      <c r="T355" s="68">
        <v>2</v>
      </c>
      <c r="U355" s="68" t="s">
        <v>50</v>
      </c>
      <c r="V355" s="68" t="s">
        <v>50</v>
      </c>
      <c r="W355" s="68">
        <v>2</v>
      </c>
      <c r="X355" s="68" t="s">
        <v>50</v>
      </c>
      <c r="Y355" s="68" t="s">
        <v>50</v>
      </c>
      <c r="Z355" s="68">
        <v>1</v>
      </c>
      <c r="AA355" s="68" t="s">
        <v>50</v>
      </c>
      <c r="AB355" s="68" t="s">
        <v>50</v>
      </c>
      <c r="AC355" s="68">
        <v>2</v>
      </c>
      <c r="AD355" s="68" t="s">
        <v>50</v>
      </c>
      <c r="AE355" s="68" t="s">
        <v>50</v>
      </c>
      <c r="AF355" s="68">
        <v>0</v>
      </c>
      <c r="AG355" s="68" t="s">
        <v>50</v>
      </c>
      <c r="AH355" s="68" t="s">
        <v>50</v>
      </c>
      <c r="AI355" s="68">
        <v>5</v>
      </c>
      <c r="AJ355" s="140" t="s">
        <v>50</v>
      </c>
      <c r="AK355" s="140" t="s">
        <v>50</v>
      </c>
      <c r="AL355" s="68">
        <f>K355+N355+Q355+T355+W355+Z355+AC355+AF355+Tabela10[[#This Row],[2023 r 
Wartość roczna 
Ogółem]]</f>
        <v>13</v>
      </c>
      <c r="AM355" s="68" t="s">
        <v>50</v>
      </c>
      <c r="AN355" s="68" t="s">
        <v>50</v>
      </c>
      <c r="AO355" s="2">
        <f t="shared" si="23"/>
        <v>1</v>
      </c>
      <c r="AP355" s="68" t="s">
        <v>50</v>
      </c>
      <c r="AQ355" s="78" t="s">
        <v>50</v>
      </c>
    </row>
    <row r="356" spans="1:43" ht="46.5" customHeight="1" x14ac:dyDescent="0.35">
      <c r="A356" s="67">
        <v>225</v>
      </c>
      <c r="B356" s="67" t="s">
        <v>240</v>
      </c>
      <c r="C356" s="67" t="s">
        <v>51</v>
      </c>
      <c r="D356" s="67" t="s">
        <v>81</v>
      </c>
      <c r="E356" s="68">
        <v>2</v>
      </c>
      <c r="F356" s="68" t="s">
        <v>50</v>
      </c>
      <c r="G356" s="68" t="s">
        <v>50</v>
      </c>
      <c r="H356" s="68">
        <v>0</v>
      </c>
      <c r="I356" s="68" t="s">
        <v>50</v>
      </c>
      <c r="J356" s="68" t="s">
        <v>50</v>
      </c>
      <c r="K356" s="68">
        <v>0</v>
      </c>
      <c r="L356" s="68" t="s">
        <v>50</v>
      </c>
      <c r="M356" s="68" t="s">
        <v>50</v>
      </c>
      <c r="N356" s="68">
        <v>0</v>
      </c>
      <c r="O356" s="68" t="s">
        <v>50</v>
      </c>
      <c r="P356" s="68" t="s">
        <v>50</v>
      </c>
      <c r="Q356" s="68">
        <v>0</v>
      </c>
      <c r="R356" s="68" t="s">
        <v>50</v>
      </c>
      <c r="S356" s="68" t="s">
        <v>50</v>
      </c>
      <c r="T356" s="68">
        <v>1</v>
      </c>
      <c r="U356" s="68" t="s">
        <v>50</v>
      </c>
      <c r="V356" s="68" t="s">
        <v>50</v>
      </c>
      <c r="W356" s="68">
        <v>0</v>
      </c>
      <c r="X356" s="68" t="s">
        <v>50</v>
      </c>
      <c r="Y356" s="68" t="s">
        <v>50</v>
      </c>
      <c r="Z356" s="68">
        <v>0</v>
      </c>
      <c r="AA356" s="68" t="s">
        <v>50</v>
      </c>
      <c r="AB356" s="68" t="s">
        <v>50</v>
      </c>
      <c r="AC356" s="68">
        <v>0</v>
      </c>
      <c r="AD356" s="68" t="s">
        <v>50</v>
      </c>
      <c r="AE356" s="68" t="s">
        <v>50</v>
      </c>
      <c r="AF356" s="68">
        <v>0</v>
      </c>
      <c r="AG356" s="68" t="s">
        <v>50</v>
      </c>
      <c r="AH356" s="68" t="s">
        <v>50</v>
      </c>
      <c r="AI356" s="68">
        <v>1</v>
      </c>
      <c r="AJ356" s="140" t="s">
        <v>50</v>
      </c>
      <c r="AK356" s="140" t="s">
        <v>50</v>
      </c>
      <c r="AL356" s="68">
        <f>K356+N356+Q356+T356+W356+Z356+AC356+AF356+Tabela10[[#This Row],[2023 r 
Wartość roczna 
Ogółem]]</f>
        <v>2</v>
      </c>
      <c r="AM356" s="68" t="s">
        <v>50</v>
      </c>
      <c r="AN356" s="68" t="s">
        <v>50</v>
      </c>
      <c r="AO356" s="2">
        <f t="shared" si="23"/>
        <v>1</v>
      </c>
      <c r="AP356" s="68" t="s">
        <v>50</v>
      </c>
      <c r="AQ356" s="78" t="s">
        <v>50</v>
      </c>
    </row>
    <row r="357" spans="1:43" ht="46.5" customHeight="1" x14ac:dyDescent="0.35">
      <c r="A357" s="67">
        <v>226</v>
      </c>
      <c r="B357" s="67" t="s">
        <v>241</v>
      </c>
      <c r="C357" s="67" t="s">
        <v>48</v>
      </c>
      <c r="D357" s="67" t="s">
        <v>81</v>
      </c>
      <c r="E357" s="68">
        <v>445</v>
      </c>
      <c r="F357" s="68" t="s">
        <v>50</v>
      </c>
      <c r="G357" s="68" t="s">
        <v>50</v>
      </c>
      <c r="H357" s="68">
        <v>0</v>
      </c>
      <c r="I357" s="68" t="s">
        <v>50</v>
      </c>
      <c r="J357" s="68" t="s">
        <v>50</v>
      </c>
      <c r="K357" s="68">
        <v>0</v>
      </c>
      <c r="L357" s="68" t="s">
        <v>50</v>
      </c>
      <c r="M357" s="68" t="s">
        <v>50</v>
      </c>
      <c r="N357" s="68">
        <v>0</v>
      </c>
      <c r="O357" s="68" t="s">
        <v>50</v>
      </c>
      <c r="P357" s="68" t="s">
        <v>50</v>
      </c>
      <c r="Q357" s="68">
        <v>19</v>
      </c>
      <c r="R357" s="68" t="s">
        <v>50</v>
      </c>
      <c r="S357" s="68" t="s">
        <v>50</v>
      </c>
      <c r="T357" s="68">
        <v>116</v>
      </c>
      <c r="U357" s="68" t="s">
        <v>50</v>
      </c>
      <c r="V357" s="68" t="s">
        <v>50</v>
      </c>
      <c r="W357" s="68">
        <v>26</v>
      </c>
      <c r="X357" s="68" t="s">
        <v>50</v>
      </c>
      <c r="Y357" s="68" t="s">
        <v>50</v>
      </c>
      <c r="Z357" s="68">
        <v>31</v>
      </c>
      <c r="AA357" s="68" t="s">
        <v>50</v>
      </c>
      <c r="AB357" s="68" t="s">
        <v>50</v>
      </c>
      <c r="AC357" s="68">
        <v>114</v>
      </c>
      <c r="AD357" s="68" t="s">
        <v>50</v>
      </c>
      <c r="AE357" s="68" t="s">
        <v>50</v>
      </c>
      <c r="AF357" s="68">
        <v>101</v>
      </c>
      <c r="AG357" s="68" t="s">
        <v>50</v>
      </c>
      <c r="AH357" s="68" t="s">
        <v>50</v>
      </c>
      <c r="AI357" s="68">
        <v>59</v>
      </c>
      <c r="AJ357" s="140" t="s">
        <v>50</v>
      </c>
      <c r="AK357" s="140" t="s">
        <v>50</v>
      </c>
      <c r="AL357" s="68">
        <f>K357+N357+Q357+T357+W357+Z357+AC357+AF357+Tabela10[[#This Row],[2023 r 
Wartość roczna 
Ogółem]]</f>
        <v>466</v>
      </c>
      <c r="AM357" s="68" t="s">
        <v>50</v>
      </c>
      <c r="AN357" s="68" t="s">
        <v>50</v>
      </c>
      <c r="AO357" s="2">
        <f t="shared" si="23"/>
        <v>1.047191011235955</v>
      </c>
      <c r="AP357" s="68" t="s">
        <v>50</v>
      </c>
      <c r="AQ357" s="78" t="s">
        <v>50</v>
      </c>
    </row>
    <row r="358" spans="1:43" ht="46.5" customHeight="1" x14ac:dyDescent="0.35">
      <c r="A358" s="67">
        <v>226</v>
      </c>
      <c r="B358" s="67" t="s">
        <v>241</v>
      </c>
      <c r="C358" s="67" t="s">
        <v>51</v>
      </c>
      <c r="D358" s="67" t="s">
        <v>81</v>
      </c>
      <c r="E358" s="68">
        <v>68</v>
      </c>
      <c r="F358" s="68" t="s">
        <v>50</v>
      </c>
      <c r="G358" s="68" t="s">
        <v>50</v>
      </c>
      <c r="H358" s="68">
        <v>0</v>
      </c>
      <c r="I358" s="68" t="s">
        <v>50</v>
      </c>
      <c r="J358" s="68" t="s">
        <v>50</v>
      </c>
      <c r="K358" s="68">
        <v>0</v>
      </c>
      <c r="L358" s="68" t="s">
        <v>50</v>
      </c>
      <c r="M358" s="68" t="s">
        <v>50</v>
      </c>
      <c r="N358" s="68">
        <v>0</v>
      </c>
      <c r="O358" s="68" t="s">
        <v>50</v>
      </c>
      <c r="P358" s="68" t="s">
        <v>50</v>
      </c>
      <c r="Q358" s="68">
        <v>3</v>
      </c>
      <c r="R358" s="68" t="s">
        <v>50</v>
      </c>
      <c r="S358" s="68" t="s">
        <v>50</v>
      </c>
      <c r="T358" s="68">
        <v>18</v>
      </c>
      <c r="U358" s="68" t="s">
        <v>50</v>
      </c>
      <c r="V358" s="68" t="s">
        <v>50</v>
      </c>
      <c r="W358" s="68">
        <v>4</v>
      </c>
      <c r="X358" s="68" t="s">
        <v>50</v>
      </c>
      <c r="Y358" s="68" t="s">
        <v>50</v>
      </c>
      <c r="Z358" s="68">
        <v>5</v>
      </c>
      <c r="AA358" s="68" t="s">
        <v>50</v>
      </c>
      <c r="AB358" s="68" t="s">
        <v>50</v>
      </c>
      <c r="AC358" s="68">
        <v>17</v>
      </c>
      <c r="AD358" s="68" t="s">
        <v>50</v>
      </c>
      <c r="AE358" s="68" t="s">
        <v>50</v>
      </c>
      <c r="AF358" s="68">
        <v>16</v>
      </c>
      <c r="AG358" s="68" t="s">
        <v>50</v>
      </c>
      <c r="AH358" s="68" t="s">
        <v>50</v>
      </c>
      <c r="AI358" s="68">
        <v>9</v>
      </c>
      <c r="AJ358" s="140" t="s">
        <v>50</v>
      </c>
      <c r="AK358" s="140" t="s">
        <v>50</v>
      </c>
      <c r="AL358" s="68">
        <f>K358+N358+Q358+T358+W358+Z358+AC358+AF358+Tabela10[[#This Row],[2023 r 
Wartość roczna 
Ogółem]]</f>
        <v>72</v>
      </c>
      <c r="AM358" s="68" t="s">
        <v>50</v>
      </c>
      <c r="AN358" s="68" t="s">
        <v>50</v>
      </c>
      <c r="AO358" s="2">
        <f t="shared" si="23"/>
        <v>1.0588235294117647</v>
      </c>
      <c r="AP358" s="68" t="s">
        <v>50</v>
      </c>
      <c r="AQ358" s="78" t="s">
        <v>50</v>
      </c>
    </row>
    <row r="359" spans="1:43" ht="46.5" customHeight="1" x14ac:dyDescent="0.35">
      <c r="A359" s="67">
        <v>227</v>
      </c>
      <c r="B359" s="67" t="s">
        <v>242</v>
      </c>
      <c r="C359" s="67" t="s">
        <v>48</v>
      </c>
      <c r="D359" s="67" t="s">
        <v>81</v>
      </c>
      <c r="E359" s="68">
        <v>3</v>
      </c>
      <c r="F359" s="68" t="s">
        <v>50</v>
      </c>
      <c r="G359" s="68" t="s">
        <v>50</v>
      </c>
      <c r="H359" s="68">
        <v>0</v>
      </c>
      <c r="I359" s="68" t="s">
        <v>50</v>
      </c>
      <c r="J359" s="68" t="s">
        <v>50</v>
      </c>
      <c r="K359" s="68">
        <v>0</v>
      </c>
      <c r="L359" s="68" t="s">
        <v>50</v>
      </c>
      <c r="M359" s="68" t="s">
        <v>50</v>
      </c>
      <c r="N359" s="68">
        <v>1</v>
      </c>
      <c r="O359" s="68" t="s">
        <v>50</v>
      </c>
      <c r="P359" s="68" t="s">
        <v>50</v>
      </c>
      <c r="Q359" s="68">
        <v>0</v>
      </c>
      <c r="R359" s="68" t="s">
        <v>50</v>
      </c>
      <c r="S359" s="68" t="s">
        <v>50</v>
      </c>
      <c r="T359" s="68">
        <v>1</v>
      </c>
      <c r="U359" s="68" t="s">
        <v>50</v>
      </c>
      <c r="V359" s="68" t="s">
        <v>50</v>
      </c>
      <c r="W359" s="68">
        <v>0</v>
      </c>
      <c r="X359" s="68" t="s">
        <v>50</v>
      </c>
      <c r="Y359" s="68" t="s">
        <v>50</v>
      </c>
      <c r="Z359" s="68">
        <v>1</v>
      </c>
      <c r="AA359" s="68" t="s">
        <v>50</v>
      </c>
      <c r="AB359" s="68" t="s">
        <v>50</v>
      </c>
      <c r="AC359" s="68">
        <v>0</v>
      </c>
      <c r="AD359" s="68" t="s">
        <v>50</v>
      </c>
      <c r="AE359" s="68" t="s">
        <v>50</v>
      </c>
      <c r="AF359" s="68">
        <v>1</v>
      </c>
      <c r="AG359" s="68" t="s">
        <v>50</v>
      </c>
      <c r="AH359" s="68" t="s">
        <v>50</v>
      </c>
      <c r="AI359" s="68">
        <v>0</v>
      </c>
      <c r="AJ359" s="140" t="s">
        <v>50</v>
      </c>
      <c r="AK359" s="140" t="s">
        <v>50</v>
      </c>
      <c r="AL359" s="68">
        <f>K359+N359+Q359+T359+W359+Z359+AC359+AF359+Tabela10[[#This Row],[2023 r 
Wartość roczna 
Ogółem]]</f>
        <v>4</v>
      </c>
      <c r="AM359" s="68" t="s">
        <v>50</v>
      </c>
      <c r="AN359" s="68" t="s">
        <v>50</v>
      </c>
      <c r="AO359" s="2">
        <f t="shared" si="23"/>
        <v>1.3333333333333333</v>
      </c>
      <c r="AP359" s="68" t="s">
        <v>50</v>
      </c>
      <c r="AQ359" s="78" t="s">
        <v>50</v>
      </c>
    </row>
    <row r="360" spans="1:43" ht="46.5" customHeight="1" x14ac:dyDescent="0.35">
      <c r="A360" s="67">
        <v>227</v>
      </c>
      <c r="B360" s="67" t="s">
        <v>242</v>
      </c>
      <c r="C360" s="67" t="s">
        <v>51</v>
      </c>
      <c r="D360" s="67" t="s">
        <v>81</v>
      </c>
      <c r="E360" s="68">
        <v>1</v>
      </c>
      <c r="F360" s="68" t="s">
        <v>50</v>
      </c>
      <c r="G360" s="68" t="s">
        <v>50</v>
      </c>
      <c r="H360" s="68">
        <v>0</v>
      </c>
      <c r="I360" s="68" t="s">
        <v>50</v>
      </c>
      <c r="J360" s="68" t="s">
        <v>50</v>
      </c>
      <c r="K360" s="68">
        <v>0</v>
      </c>
      <c r="L360" s="68" t="s">
        <v>50</v>
      </c>
      <c r="M360" s="68" t="s">
        <v>50</v>
      </c>
      <c r="N360" s="68">
        <v>1</v>
      </c>
      <c r="O360" s="68" t="s">
        <v>50</v>
      </c>
      <c r="P360" s="68" t="s">
        <v>50</v>
      </c>
      <c r="Q360" s="68">
        <v>0</v>
      </c>
      <c r="R360" s="68" t="s">
        <v>50</v>
      </c>
      <c r="S360" s="68" t="s">
        <v>50</v>
      </c>
      <c r="T360" s="68">
        <v>0</v>
      </c>
      <c r="U360" s="68" t="s">
        <v>50</v>
      </c>
      <c r="V360" s="68" t="s">
        <v>50</v>
      </c>
      <c r="W360" s="68">
        <v>0</v>
      </c>
      <c r="X360" s="68" t="s">
        <v>50</v>
      </c>
      <c r="Y360" s="68" t="s">
        <v>50</v>
      </c>
      <c r="Z360" s="68">
        <v>0</v>
      </c>
      <c r="AA360" s="68" t="s">
        <v>50</v>
      </c>
      <c r="AB360" s="68" t="s">
        <v>50</v>
      </c>
      <c r="AC360" s="68">
        <v>0</v>
      </c>
      <c r="AD360" s="68" t="s">
        <v>50</v>
      </c>
      <c r="AE360" s="68" t="s">
        <v>50</v>
      </c>
      <c r="AF360" s="68">
        <v>0</v>
      </c>
      <c r="AG360" s="68" t="s">
        <v>50</v>
      </c>
      <c r="AH360" s="68" t="s">
        <v>50</v>
      </c>
      <c r="AI360" s="68">
        <v>0</v>
      </c>
      <c r="AJ360" s="140" t="s">
        <v>50</v>
      </c>
      <c r="AK360" s="140" t="s">
        <v>50</v>
      </c>
      <c r="AL360" s="68">
        <f>K360+N360+Q360+T360+W360+Z360+AC360+AF360+Tabela10[[#This Row],[2023 r 
Wartość roczna 
Ogółem]]</f>
        <v>1</v>
      </c>
      <c r="AM360" s="68" t="s">
        <v>50</v>
      </c>
      <c r="AN360" s="68" t="s">
        <v>50</v>
      </c>
      <c r="AO360" s="2">
        <f t="shared" si="23"/>
        <v>1</v>
      </c>
      <c r="AP360" s="68" t="s">
        <v>50</v>
      </c>
      <c r="AQ360" s="78" t="s">
        <v>50</v>
      </c>
    </row>
    <row r="361" spans="1:43" ht="46.5" customHeight="1" x14ac:dyDescent="0.35">
      <c r="A361" s="67">
        <v>228</v>
      </c>
      <c r="B361" s="67" t="s">
        <v>243</v>
      </c>
      <c r="C361" s="67" t="s">
        <v>48</v>
      </c>
      <c r="D361" s="67" t="s">
        <v>81</v>
      </c>
      <c r="E361" s="68">
        <v>1</v>
      </c>
      <c r="F361" s="68" t="s">
        <v>50</v>
      </c>
      <c r="G361" s="68" t="s">
        <v>50</v>
      </c>
      <c r="H361" s="68">
        <v>0</v>
      </c>
      <c r="I361" s="68" t="s">
        <v>50</v>
      </c>
      <c r="J361" s="68" t="s">
        <v>50</v>
      </c>
      <c r="K361" s="68">
        <v>0</v>
      </c>
      <c r="L361" s="68" t="s">
        <v>50</v>
      </c>
      <c r="M361" s="68" t="s">
        <v>50</v>
      </c>
      <c r="N361" s="68">
        <v>0</v>
      </c>
      <c r="O361" s="68" t="s">
        <v>50</v>
      </c>
      <c r="P361" s="68" t="s">
        <v>50</v>
      </c>
      <c r="Q361" s="68">
        <v>0</v>
      </c>
      <c r="R361" s="68" t="s">
        <v>50</v>
      </c>
      <c r="S361" s="68" t="s">
        <v>50</v>
      </c>
      <c r="T361" s="68">
        <v>0</v>
      </c>
      <c r="U361" s="68" t="s">
        <v>50</v>
      </c>
      <c r="V361" s="68" t="s">
        <v>50</v>
      </c>
      <c r="W361" s="68">
        <v>0</v>
      </c>
      <c r="X361" s="68" t="s">
        <v>50</v>
      </c>
      <c r="Y361" s="68" t="s">
        <v>50</v>
      </c>
      <c r="Z361" s="68">
        <v>0</v>
      </c>
      <c r="AA361" s="68" t="s">
        <v>50</v>
      </c>
      <c r="AB361" s="68" t="s">
        <v>50</v>
      </c>
      <c r="AC361" s="68">
        <v>1</v>
      </c>
      <c r="AD361" s="68" t="s">
        <v>50</v>
      </c>
      <c r="AE361" s="68" t="s">
        <v>50</v>
      </c>
      <c r="AF361" s="68">
        <v>0</v>
      </c>
      <c r="AG361" s="68" t="s">
        <v>50</v>
      </c>
      <c r="AH361" s="68" t="s">
        <v>50</v>
      </c>
      <c r="AI361" s="68">
        <v>0</v>
      </c>
      <c r="AJ361" s="140" t="s">
        <v>50</v>
      </c>
      <c r="AK361" s="140" t="s">
        <v>50</v>
      </c>
      <c r="AL361" s="68">
        <f>K361+N361+Q361+T361+W361+Z361+AC361+AF361+Tabela10[[#This Row],[2023 r 
Wartość roczna 
Ogółem]]</f>
        <v>1</v>
      </c>
      <c r="AM361" s="68" t="s">
        <v>50</v>
      </c>
      <c r="AN361" s="68" t="s">
        <v>50</v>
      </c>
      <c r="AO361" s="2">
        <f t="shared" si="23"/>
        <v>1</v>
      </c>
      <c r="AP361" s="68" t="s">
        <v>50</v>
      </c>
      <c r="AQ361" s="78" t="s">
        <v>50</v>
      </c>
    </row>
    <row r="362" spans="1:43" ht="46.5" customHeight="1" x14ac:dyDescent="0.35">
      <c r="A362" s="67">
        <v>228</v>
      </c>
      <c r="B362" s="67" t="s">
        <v>243</v>
      </c>
      <c r="C362" s="67" t="s">
        <v>51</v>
      </c>
      <c r="D362" s="67" t="s">
        <v>81</v>
      </c>
      <c r="E362" s="68">
        <v>1</v>
      </c>
      <c r="F362" s="68" t="s">
        <v>50</v>
      </c>
      <c r="G362" s="68" t="s">
        <v>50</v>
      </c>
      <c r="H362" s="68">
        <v>0</v>
      </c>
      <c r="I362" s="68" t="s">
        <v>50</v>
      </c>
      <c r="J362" s="68" t="s">
        <v>50</v>
      </c>
      <c r="K362" s="68">
        <v>0</v>
      </c>
      <c r="L362" s="68" t="s">
        <v>50</v>
      </c>
      <c r="M362" s="68" t="s">
        <v>50</v>
      </c>
      <c r="N362" s="68">
        <v>0</v>
      </c>
      <c r="O362" s="68" t="s">
        <v>50</v>
      </c>
      <c r="P362" s="68" t="s">
        <v>50</v>
      </c>
      <c r="Q362" s="68">
        <v>0</v>
      </c>
      <c r="R362" s="68" t="s">
        <v>50</v>
      </c>
      <c r="S362" s="68" t="s">
        <v>50</v>
      </c>
      <c r="T362" s="68">
        <v>0</v>
      </c>
      <c r="U362" s="68" t="s">
        <v>50</v>
      </c>
      <c r="V362" s="68" t="s">
        <v>50</v>
      </c>
      <c r="W362" s="68">
        <v>0</v>
      </c>
      <c r="X362" s="68" t="s">
        <v>50</v>
      </c>
      <c r="Y362" s="68" t="s">
        <v>50</v>
      </c>
      <c r="Z362" s="68">
        <v>0</v>
      </c>
      <c r="AA362" s="68" t="s">
        <v>50</v>
      </c>
      <c r="AB362" s="68" t="s">
        <v>50</v>
      </c>
      <c r="AC362" s="68">
        <v>1</v>
      </c>
      <c r="AD362" s="68" t="s">
        <v>50</v>
      </c>
      <c r="AE362" s="68" t="s">
        <v>50</v>
      </c>
      <c r="AF362" s="68">
        <v>0</v>
      </c>
      <c r="AG362" s="68" t="s">
        <v>50</v>
      </c>
      <c r="AH362" s="68" t="s">
        <v>50</v>
      </c>
      <c r="AI362" s="68">
        <v>0</v>
      </c>
      <c r="AJ362" s="140" t="s">
        <v>50</v>
      </c>
      <c r="AK362" s="140" t="s">
        <v>50</v>
      </c>
      <c r="AL362" s="68">
        <f>K362+N362+Q362+T362+W362+Z362+AC362+AF362+Tabela10[[#This Row],[2023 r 
Wartość roczna 
Ogółem]]</f>
        <v>1</v>
      </c>
      <c r="AM362" s="68" t="s">
        <v>50</v>
      </c>
      <c r="AN362" s="68" t="s">
        <v>50</v>
      </c>
      <c r="AO362" s="2">
        <f t="shared" si="23"/>
        <v>1</v>
      </c>
      <c r="AP362" s="68" t="s">
        <v>50</v>
      </c>
      <c r="AQ362" s="78" t="s">
        <v>50</v>
      </c>
    </row>
    <row r="363" spans="1:43" ht="46.5" customHeight="1" x14ac:dyDescent="0.35">
      <c r="A363" s="67">
        <v>229</v>
      </c>
      <c r="B363" s="67" t="s">
        <v>244</v>
      </c>
      <c r="C363" s="67" t="s">
        <v>48</v>
      </c>
      <c r="D363" s="67" t="s">
        <v>49</v>
      </c>
      <c r="E363" s="68">
        <v>2909</v>
      </c>
      <c r="F363" s="68" t="s">
        <v>50</v>
      </c>
      <c r="G363" s="68" t="s">
        <v>50</v>
      </c>
      <c r="H363" s="68">
        <v>0</v>
      </c>
      <c r="I363" s="68" t="s">
        <v>50</v>
      </c>
      <c r="J363" s="68" t="s">
        <v>50</v>
      </c>
      <c r="K363" s="68">
        <v>0</v>
      </c>
      <c r="L363" s="68" t="s">
        <v>50</v>
      </c>
      <c r="M363" s="68" t="s">
        <v>50</v>
      </c>
      <c r="N363" s="68">
        <v>753</v>
      </c>
      <c r="O363" s="68" t="s">
        <v>50</v>
      </c>
      <c r="P363" s="68" t="s">
        <v>50</v>
      </c>
      <c r="Q363" s="68">
        <v>56</v>
      </c>
      <c r="R363" s="68" t="s">
        <v>50</v>
      </c>
      <c r="S363" s="68" t="s">
        <v>50</v>
      </c>
      <c r="T363" s="68">
        <v>2099</v>
      </c>
      <c r="U363" s="68" t="s">
        <v>50</v>
      </c>
      <c r="V363" s="68" t="s">
        <v>50</v>
      </c>
      <c r="W363" s="68">
        <v>0</v>
      </c>
      <c r="X363" s="68" t="s">
        <v>50</v>
      </c>
      <c r="Y363" s="68" t="s">
        <v>50</v>
      </c>
      <c r="Z363" s="68">
        <v>0</v>
      </c>
      <c r="AA363" s="68" t="s">
        <v>50</v>
      </c>
      <c r="AB363" s="68" t="s">
        <v>50</v>
      </c>
      <c r="AC363" s="68">
        <v>0</v>
      </c>
      <c r="AD363" s="68" t="s">
        <v>50</v>
      </c>
      <c r="AE363" s="68" t="s">
        <v>50</v>
      </c>
      <c r="AF363" s="68">
        <v>0</v>
      </c>
      <c r="AG363" s="68" t="s">
        <v>50</v>
      </c>
      <c r="AH363" s="68" t="s">
        <v>50</v>
      </c>
      <c r="AI363" s="68">
        <v>0</v>
      </c>
      <c r="AJ363" s="140" t="s">
        <v>50</v>
      </c>
      <c r="AK363" s="140" t="s">
        <v>50</v>
      </c>
      <c r="AL363" s="68">
        <f>K363+N363+Q363+T363+W363+Z363+AC363+AF363+Tabela10[[#This Row],[2023 r 
Wartość roczna 
Ogółem]]</f>
        <v>2908</v>
      </c>
      <c r="AM363" s="68" t="s">
        <v>50</v>
      </c>
      <c r="AN363" s="68" t="s">
        <v>50</v>
      </c>
      <c r="AO363" s="2">
        <f t="shared" si="23"/>
        <v>0.99965623925747682</v>
      </c>
      <c r="AP363" s="68" t="s">
        <v>50</v>
      </c>
      <c r="AQ363" s="78" t="s">
        <v>50</v>
      </c>
    </row>
    <row r="364" spans="1:43" ht="46.5" customHeight="1" x14ac:dyDescent="0.35">
      <c r="A364" s="67">
        <v>229</v>
      </c>
      <c r="B364" s="67" t="s">
        <v>244</v>
      </c>
      <c r="C364" s="67" t="s">
        <v>51</v>
      </c>
      <c r="D364" s="67" t="s">
        <v>49</v>
      </c>
      <c r="E364" s="68">
        <v>457</v>
      </c>
      <c r="F364" s="68" t="s">
        <v>50</v>
      </c>
      <c r="G364" s="68" t="s">
        <v>50</v>
      </c>
      <c r="H364" s="68">
        <v>0</v>
      </c>
      <c r="I364" s="68" t="s">
        <v>50</v>
      </c>
      <c r="J364" s="68" t="s">
        <v>50</v>
      </c>
      <c r="K364" s="68">
        <v>0</v>
      </c>
      <c r="L364" s="68" t="s">
        <v>50</v>
      </c>
      <c r="M364" s="68" t="s">
        <v>50</v>
      </c>
      <c r="N364" s="68">
        <v>119</v>
      </c>
      <c r="O364" s="68" t="s">
        <v>50</v>
      </c>
      <c r="P364" s="68" t="s">
        <v>50</v>
      </c>
      <c r="Q364" s="68">
        <v>9</v>
      </c>
      <c r="R364" s="68" t="s">
        <v>50</v>
      </c>
      <c r="S364" s="68" t="s">
        <v>50</v>
      </c>
      <c r="T364" s="68">
        <v>330</v>
      </c>
      <c r="U364" s="68" t="s">
        <v>50</v>
      </c>
      <c r="V364" s="68" t="s">
        <v>50</v>
      </c>
      <c r="W364" s="68">
        <v>0</v>
      </c>
      <c r="X364" s="68" t="s">
        <v>50</v>
      </c>
      <c r="Y364" s="68" t="s">
        <v>50</v>
      </c>
      <c r="Z364" s="68">
        <v>0</v>
      </c>
      <c r="AA364" s="68" t="s">
        <v>50</v>
      </c>
      <c r="AB364" s="68" t="s">
        <v>50</v>
      </c>
      <c r="AC364" s="68">
        <v>0</v>
      </c>
      <c r="AD364" s="68" t="s">
        <v>50</v>
      </c>
      <c r="AE364" s="68" t="s">
        <v>50</v>
      </c>
      <c r="AF364" s="68">
        <v>0</v>
      </c>
      <c r="AG364" s="68" t="s">
        <v>50</v>
      </c>
      <c r="AH364" s="68" t="s">
        <v>50</v>
      </c>
      <c r="AI364" s="68">
        <v>0</v>
      </c>
      <c r="AJ364" s="140" t="s">
        <v>50</v>
      </c>
      <c r="AK364" s="140" t="s">
        <v>50</v>
      </c>
      <c r="AL364" s="68">
        <f>K364+N364+Q364+T364+W364+Z364+AC364+AF364+Tabela10[[#This Row],[2023 r 
Wartość roczna 
Ogółem]]</f>
        <v>458</v>
      </c>
      <c r="AM364" s="68" t="s">
        <v>50</v>
      </c>
      <c r="AN364" s="68" t="s">
        <v>50</v>
      </c>
      <c r="AO364" s="2">
        <f t="shared" si="23"/>
        <v>1.0021881838074398</v>
      </c>
      <c r="AP364" s="68" t="s">
        <v>50</v>
      </c>
      <c r="AQ364" s="78" t="s">
        <v>50</v>
      </c>
    </row>
    <row r="365" spans="1:43" ht="46.5" customHeight="1" x14ac:dyDescent="0.35">
      <c r="A365" s="67">
        <v>230</v>
      </c>
      <c r="B365" s="67" t="s">
        <v>245</v>
      </c>
      <c r="C365" s="67" t="s">
        <v>48</v>
      </c>
      <c r="D365" s="67" t="s">
        <v>81</v>
      </c>
      <c r="E365" s="68">
        <v>5</v>
      </c>
      <c r="F365" s="68" t="s">
        <v>50</v>
      </c>
      <c r="G365" s="68" t="s">
        <v>50</v>
      </c>
      <c r="H365" s="68">
        <v>0</v>
      </c>
      <c r="I365" s="68" t="s">
        <v>50</v>
      </c>
      <c r="J365" s="68" t="s">
        <v>50</v>
      </c>
      <c r="K365" s="68">
        <v>0</v>
      </c>
      <c r="L365" s="68" t="s">
        <v>50</v>
      </c>
      <c r="M365" s="68" t="s">
        <v>50</v>
      </c>
      <c r="N365" s="68">
        <v>1</v>
      </c>
      <c r="O365" s="68" t="s">
        <v>50</v>
      </c>
      <c r="P365" s="68" t="s">
        <v>50</v>
      </c>
      <c r="Q365" s="68">
        <v>2</v>
      </c>
      <c r="R365" s="68" t="s">
        <v>50</v>
      </c>
      <c r="S365" s="68" t="s">
        <v>50</v>
      </c>
      <c r="T365" s="68">
        <v>1</v>
      </c>
      <c r="U365" s="68" t="s">
        <v>50</v>
      </c>
      <c r="V365" s="68" t="s">
        <v>50</v>
      </c>
      <c r="W365" s="68">
        <v>1</v>
      </c>
      <c r="X365" s="68" t="s">
        <v>50</v>
      </c>
      <c r="Y365" s="68" t="s">
        <v>50</v>
      </c>
      <c r="Z365" s="68">
        <v>0</v>
      </c>
      <c r="AA365" s="68" t="s">
        <v>50</v>
      </c>
      <c r="AB365" s="68" t="s">
        <v>50</v>
      </c>
      <c r="AC365" s="68">
        <v>0</v>
      </c>
      <c r="AD365" s="68" t="s">
        <v>50</v>
      </c>
      <c r="AE365" s="68" t="s">
        <v>50</v>
      </c>
      <c r="AF365" s="68">
        <v>0</v>
      </c>
      <c r="AG365" s="68" t="s">
        <v>50</v>
      </c>
      <c r="AH365" s="68" t="s">
        <v>50</v>
      </c>
      <c r="AI365" s="68">
        <v>0</v>
      </c>
      <c r="AJ365" s="140" t="s">
        <v>50</v>
      </c>
      <c r="AK365" s="140" t="s">
        <v>50</v>
      </c>
      <c r="AL365" s="68">
        <f>K365+N365+Q365+T365+W365+Z365+AC365+AF365+Tabela10[[#This Row],[2023 r 
Wartość roczna 
Ogółem]]</f>
        <v>5</v>
      </c>
      <c r="AM365" s="68" t="s">
        <v>50</v>
      </c>
      <c r="AN365" s="68" t="s">
        <v>50</v>
      </c>
      <c r="AO365" s="2">
        <f t="shared" si="23"/>
        <v>1</v>
      </c>
      <c r="AP365" s="68" t="s">
        <v>50</v>
      </c>
      <c r="AQ365" s="78" t="s">
        <v>50</v>
      </c>
    </row>
    <row r="366" spans="1:43" ht="46.5" customHeight="1" x14ac:dyDescent="0.35">
      <c r="A366" s="67">
        <v>230</v>
      </c>
      <c r="B366" s="67" t="s">
        <v>245</v>
      </c>
      <c r="C366" s="67" t="s">
        <v>51</v>
      </c>
      <c r="D366" s="67" t="s">
        <v>81</v>
      </c>
      <c r="E366" s="68">
        <v>1</v>
      </c>
      <c r="F366" s="68" t="s">
        <v>50</v>
      </c>
      <c r="G366" s="68" t="s">
        <v>50</v>
      </c>
      <c r="H366" s="68">
        <v>0</v>
      </c>
      <c r="I366" s="68" t="s">
        <v>50</v>
      </c>
      <c r="J366" s="68" t="s">
        <v>50</v>
      </c>
      <c r="K366" s="68">
        <v>0</v>
      </c>
      <c r="L366" s="68" t="s">
        <v>50</v>
      </c>
      <c r="M366" s="68" t="s">
        <v>50</v>
      </c>
      <c r="N366" s="68">
        <v>0</v>
      </c>
      <c r="O366" s="68" t="s">
        <v>50</v>
      </c>
      <c r="P366" s="68" t="s">
        <v>50</v>
      </c>
      <c r="Q366" s="68">
        <v>0</v>
      </c>
      <c r="R366" s="68" t="s">
        <v>50</v>
      </c>
      <c r="S366" s="68" t="s">
        <v>50</v>
      </c>
      <c r="T366" s="68">
        <v>0</v>
      </c>
      <c r="U366" s="68" t="s">
        <v>50</v>
      </c>
      <c r="V366" s="68" t="s">
        <v>50</v>
      </c>
      <c r="W366" s="68">
        <v>1</v>
      </c>
      <c r="X366" s="68" t="s">
        <v>50</v>
      </c>
      <c r="Y366" s="68" t="s">
        <v>50</v>
      </c>
      <c r="Z366" s="68">
        <v>0</v>
      </c>
      <c r="AA366" s="68" t="s">
        <v>50</v>
      </c>
      <c r="AB366" s="68" t="s">
        <v>50</v>
      </c>
      <c r="AC366" s="68">
        <v>0</v>
      </c>
      <c r="AD366" s="68" t="s">
        <v>50</v>
      </c>
      <c r="AE366" s="68" t="s">
        <v>50</v>
      </c>
      <c r="AF366" s="68">
        <v>0</v>
      </c>
      <c r="AG366" s="68" t="s">
        <v>50</v>
      </c>
      <c r="AH366" s="68" t="s">
        <v>50</v>
      </c>
      <c r="AI366" s="68">
        <v>0</v>
      </c>
      <c r="AJ366" s="140" t="s">
        <v>50</v>
      </c>
      <c r="AK366" s="140" t="s">
        <v>50</v>
      </c>
      <c r="AL366" s="68">
        <f>K366+N366+Q366+T366+W366+Z366+AC366+AF366+Tabela10[[#This Row],[2023 r 
Wartość roczna 
Ogółem]]</f>
        <v>1</v>
      </c>
      <c r="AM366" s="68" t="s">
        <v>50</v>
      </c>
      <c r="AN366" s="68" t="s">
        <v>50</v>
      </c>
      <c r="AO366" s="2">
        <f t="shared" si="23"/>
        <v>1</v>
      </c>
      <c r="AP366" s="68" t="s">
        <v>50</v>
      </c>
      <c r="AQ366" s="78" t="s">
        <v>50</v>
      </c>
    </row>
    <row r="367" spans="1:43" ht="46.5" customHeight="1" x14ac:dyDescent="0.35">
      <c r="A367" s="67">
        <v>231</v>
      </c>
      <c r="B367" s="67" t="s">
        <v>246</v>
      </c>
      <c r="C367" s="67" t="s">
        <v>48</v>
      </c>
      <c r="D367" s="67" t="s">
        <v>81</v>
      </c>
      <c r="E367" s="68">
        <v>20</v>
      </c>
      <c r="F367" s="68" t="s">
        <v>50</v>
      </c>
      <c r="G367" s="68" t="s">
        <v>50</v>
      </c>
      <c r="H367" s="68">
        <v>0</v>
      </c>
      <c r="I367" s="68" t="s">
        <v>50</v>
      </c>
      <c r="J367" s="68" t="s">
        <v>50</v>
      </c>
      <c r="K367" s="68">
        <v>0</v>
      </c>
      <c r="L367" s="68" t="s">
        <v>50</v>
      </c>
      <c r="M367" s="68" t="s">
        <v>50</v>
      </c>
      <c r="N367" s="68">
        <v>0</v>
      </c>
      <c r="O367" s="68" t="s">
        <v>50</v>
      </c>
      <c r="P367" s="68" t="s">
        <v>50</v>
      </c>
      <c r="Q367" s="68">
        <v>0</v>
      </c>
      <c r="R367" s="68" t="s">
        <v>50</v>
      </c>
      <c r="S367" s="68" t="s">
        <v>50</v>
      </c>
      <c r="T367" s="68">
        <v>0</v>
      </c>
      <c r="U367" s="68" t="s">
        <v>50</v>
      </c>
      <c r="V367" s="68" t="s">
        <v>50</v>
      </c>
      <c r="W367" s="68">
        <v>0</v>
      </c>
      <c r="X367" s="68" t="s">
        <v>50</v>
      </c>
      <c r="Y367" s="68" t="s">
        <v>50</v>
      </c>
      <c r="Z367" s="68">
        <v>7</v>
      </c>
      <c r="AA367" s="68" t="s">
        <v>50</v>
      </c>
      <c r="AB367" s="68" t="s">
        <v>50</v>
      </c>
      <c r="AC367" s="68">
        <v>6</v>
      </c>
      <c r="AD367" s="68" t="s">
        <v>50</v>
      </c>
      <c r="AE367" s="68" t="s">
        <v>50</v>
      </c>
      <c r="AF367" s="68">
        <v>4</v>
      </c>
      <c r="AG367" s="68" t="s">
        <v>50</v>
      </c>
      <c r="AH367" s="68" t="s">
        <v>50</v>
      </c>
      <c r="AI367" s="68">
        <v>2</v>
      </c>
      <c r="AJ367" s="140" t="s">
        <v>50</v>
      </c>
      <c r="AK367" s="140" t="s">
        <v>50</v>
      </c>
      <c r="AL367" s="68">
        <f>K367+N367+Q367+T367+W367+Z367+AC367+AF367+Tabela10[[#This Row],[2023 r 
Wartość roczna 
Ogółem]]</f>
        <v>19</v>
      </c>
      <c r="AM367" s="68" t="s">
        <v>50</v>
      </c>
      <c r="AN367" s="68" t="s">
        <v>50</v>
      </c>
      <c r="AO367" s="2">
        <f t="shared" si="23"/>
        <v>0.95</v>
      </c>
      <c r="AP367" s="68" t="s">
        <v>50</v>
      </c>
      <c r="AQ367" s="78" t="s">
        <v>50</v>
      </c>
    </row>
    <row r="368" spans="1:43" ht="46.5" customHeight="1" x14ac:dyDescent="0.35">
      <c r="A368" s="67">
        <v>231</v>
      </c>
      <c r="B368" s="67" t="s">
        <v>246</v>
      </c>
      <c r="C368" s="67" t="s">
        <v>51</v>
      </c>
      <c r="D368" s="67" t="s">
        <v>81</v>
      </c>
      <c r="E368" s="68">
        <v>3</v>
      </c>
      <c r="F368" s="68" t="s">
        <v>50</v>
      </c>
      <c r="G368" s="68" t="s">
        <v>50</v>
      </c>
      <c r="H368" s="68">
        <v>0</v>
      </c>
      <c r="I368" s="68" t="s">
        <v>50</v>
      </c>
      <c r="J368" s="68" t="s">
        <v>50</v>
      </c>
      <c r="K368" s="68">
        <v>0</v>
      </c>
      <c r="L368" s="68" t="s">
        <v>50</v>
      </c>
      <c r="M368" s="68" t="s">
        <v>50</v>
      </c>
      <c r="N368" s="68">
        <v>0</v>
      </c>
      <c r="O368" s="68" t="s">
        <v>50</v>
      </c>
      <c r="P368" s="68" t="s">
        <v>50</v>
      </c>
      <c r="Q368" s="68">
        <v>0</v>
      </c>
      <c r="R368" s="68" t="s">
        <v>50</v>
      </c>
      <c r="S368" s="68" t="s">
        <v>50</v>
      </c>
      <c r="T368" s="68">
        <v>0</v>
      </c>
      <c r="U368" s="68" t="s">
        <v>50</v>
      </c>
      <c r="V368" s="68" t="s">
        <v>50</v>
      </c>
      <c r="W368" s="68">
        <v>0</v>
      </c>
      <c r="X368" s="68" t="s">
        <v>50</v>
      </c>
      <c r="Y368" s="68" t="s">
        <v>50</v>
      </c>
      <c r="Z368" s="68">
        <v>1</v>
      </c>
      <c r="AA368" s="68" t="s">
        <v>50</v>
      </c>
      <c r="AB368" s="68" t="s">
        <v>50</v>
      </c>
      <c r="AC368" s="68">
        <v>1</v>
      </c>
      <c r="AD368" s="68" t="s">
        <v>50</v>
      </c>
      <c r="AE368" s="68" t="s">
        <v>50</v>
      </c>
      <c r="AF368" s="68">
        <v>1</v>
      </c>
      <c r="AG368" s="68" t="s">
        <v>50</v>
      </c>
      <c r="AH368" s="68" t="s">
        <v>50</v>
      </c>
      <c r="AI368" s="68">
        <v>1</v>
      </c>
      <c r="AJ368" s="140" t="s">
        <v>50</v>
      </c>
      <c r="AK368" s="140" t="s">
        <v>50</v>
      </c>
      <c r="AL368" s="68">
        <f>K368+N368+Q368+T368+W368+Z368+AC368+AF368+Tabela10[[#This Row],[2023 r 
Wartość roczna 
Ogółem]]</f>
        <v>4</v>
      </c>
      <c r="AM368" s="68" t="s">
        <v>50</v>
      </c>
      <c r="AN368" s="68" t="s">
        <v>50</v>
      </c>
      <c r="AO368" s="2">
        <f t="shared" si="23"/>
        <v>1.3333333333333333</v>
      </c>
      <c r="AP368" s="68" t="s">
        <v>50</v>
      </c>
      <c r="AQ368" s="78" t="s">
        <v>50</v>
      </c>
    </row>
    <row r="369" spans="1:43" ht="46.5" customHeight="1" x14ac:dyDescent="0.35">
      <c r="A369" s="67">
        <v>365</v>
      </c>
      <c r="B369" s="67" t="s">
        <v>247</v>
      </c>
      <c r="C369" s="67" t="s">
        <v>48</v>
      </c>
      <c r="D369" s="67" t="s">
        <v>49</v>
      </c>
      <c r="E369" s="68">
        <v>864</v>
      </c>
      <c r="F369" s="68" t="s">
        <v>50</v>
      </c>
      <c r="G369" s="68" t="s">
        <v>50</v>
      </c>
      <c r="H369" s="124">
        <v>0</v>
      </c>
      <c r="I369" s="138" t="s">
        <v>50</v>
      </c>
      <c r="J369" s="138" t="s">
        <v>50</v>
      </c>
      <c r="K369" s="138">
        <v>0</v>
      </c>
      <c r="L369" s="138" t="s">
        <v>50</v>
      </c>
      <c r="M369" s="138" t="s">
        <v>50</v>
      </c>
      <c r="N369" s="138">
        <v>0</v>
      </c>
      <c r="O369" s="138" t="s">
        <v>50</v>
      </c>
      <c r="P369" s="138" t="s">
        <v>50</v>
      </c>
      <c r="Q369" s="138">
        <v>0</v>
      </c>
      <c r="R369" s="138" t="s">
        <v>50</v>
      </c>
      <c r="S369" s="138" t="s">
        <v>50</v>
      </c>
      <c r="T369" s="138">
        <v>38</v>
      </c>
      <c r="U369" s="138" t="s">
        <v>50</v>
      </c>
      <c r="V369" s="138" t="s">
        <v>50</v>
      </c>
      <c r="W369" s="138">
        <v>601</v>
      </c>
      <c r="X369" s="138" t="s">
        <v>50</v>
      </c>
      <c r="Y369" s="138" t="s">
        <v>50</v>
      </c>
      <c r="Z369" s="138">
        <v>270</v>
      </c>
      <c r="AA369" s="138" t="s">
        <v>50</v>
      </c>
      <c r="AB369" s="138" t="s">
        <v>50</v>
      </c>
      <c r="AC369" s="138">
        <v>139</v>
      </c>
      <c r="AD369" s="138" t="s">
        <v>50</v>
      </c>
      <c r="AE369" s="138" t="s">
        <v>50</v>
      </c>
      <c r="AF369" s="138">
        <v>0</v>
      </c>
      <c r="AG369" s="138" t="s">
        <v>50</v>
      </c>
      <c r="AH369" s="138" t="s">
        <v>50</v>
      </c>
      <c r="AI369" s="138">
        <v>1408</v>
      </c>
      <c r="AJ369" s="138" t="s">
        <v>50</v>
      </c>
      <c r="AK369" s="138" t="s">
        <v>50</v>
      </c>
      <c r="AL369" s="68">
        <f>K369+N369+Q369+T369+W369+Z369+AC369+AF369+Tabela10[[#This Row],[2023 r 
Wartość roczna 
Ogółem]]</f>
        <v>2456</v>
      </c>
      <c r="AM369" s="68" t="s">
        <v>50</v>
      </c>
      <c r="AN369" s="68" t="s">
        <v>50</v>
      </c>
      <c r="AO369" s="2">
        <f t="shared" si="23"/>
        <v>2.8425925925925926</v>
      </c>
      <c r="AP369" s="68" t="s">
        <v>50</v>
      </c>
      <c r="AQ369" s="78" t="s">
        <v>50</v>
      </c>
    </row>
    <row r="370" spans="1:43" ht="46.5" customHeight="1" x14ac:dyDescent="0.35">
      <c r="A370" s="67">
        <v>365</v>
      </c>
      <c r="B370" s="67" t="s">
        <v>247</v>
      </c>
      <c r="C370" s="67" t="s">
        <v>51</v>
      </c>
      <c r="D370" s="67" t="s">
        <v>49</v>
      </c>
      <c r="E370" s="68">
        <v>136</v>
      </c>
      <c r="F370" s="68" t="s">
        <v>50</v>
      </c>
      <c r="G370" s="68" t="s">
        <v>50</v>
      </c>
      <c r="H370" s="139">
        <v>0</v>
      </c>
      <c r="I370" s="140" t="s">
        <v>50</v>
      </c>
      <c r="J370" s="140" t="s">
        <v>50</v>
      </c>
      <c r="K370" s="140">
        <v>0</v>
      </c>
      <c r="L370" s="140" t="s">
        <v>50</v>
      </c>
      <c r="M370" s="140" t="s">
        <v>50</v>
      </c>
      <c r="N370" s="140">
        <v>0</v>
      </c>
      <c r="O370" s="140" t="s">
        <v>50</v>
      </c>
      <c r="P370" s="140" t="s">
        <v>50</v>
      </c>
      <c r="Q370" s="140">
        <v>0</v>
      </c>
      <c r="R370" s="140" t="s">
        <v>50</v>
      </c>
      <c r="S370" s="140" t="s">
        <v>50</v>
      </c>
      <c r="T370" s="140">
        <v>6</v>
      </c>
      <c r="U370" s="140" t="s">
        <v>50</v>
      </c>
      <c r="V370" s="140" t="s">
        <v>50</v>
      </c>
      <c r="W370" s="140">
        <v>95</v>
      </c>
      <c r="X370" s="140" t="s">
        <v>50</v>
      </c>
      <c r="Y370" s="140" t="s">
        <v>50</v>
      </c>
      <c r="Z370" s="140">
        <v>42</v>
      </c>
      <c r="AA370" s="140" t="s">
        <v>50</v>
      </c>
      <c r="AB370" s="140" t="s">
        <v>50</v>
      </c>
      <c r="AC370" s="140">
        <v>22</v>
      </c>
      <c r="AD370" s="140" t="s">
        <v>50</v>
      </c>
      <c r="AE370" s="140" t="s">
        <v>50</v>
      </c>
      <c r="AF370" s="140">
        <v>0</v>
      </c>
      <c r="AG370" s="140" t="s">
        <v>50</v>
      </c>
      <c r="AH370" s="140" t="s">
        <v>50</v>
      </c>
      <c r="AI370" s="140">
        <v>221</v>
      </c>
      <c r="AJ370" s="140" t="s">
        <v>50</v>
      </c>
      <c r="AK370" s="140" t="s">
        <v>50</v>
      </c>
      <c r="AL370" s="68">
        <f>K370+N370+Q370+T370+W370+Z370+AC370+AF370+Tabela10[[#This Row],[2023 r 
Wartość roczna 
Ogółem]]</f>
        <v>386</v>
      </c>
      <c r="AM370" s="68" t="s">
        <v>50</v>
      </c>
      <c r="AN370" s="68" t="s">
        <v>50</v>
      </c>
      <c r="AO370" s="2">
        <f t="shared" si="23"/>
        <v>2.8382352941176472</v>
      </c>
      <c r="AP370" s="68" t="s">
        <v>50</v>
      </c>
      <c r="AQ370" s="78" t="s">
        <v>50</v>
      </c>
    </row>
    <row r="371" spans="1:43" ht="46.5" customHeight="1" x14ac:dyDescent="0.35">
      <c r="A371" s="67">
        <v>321</v>
      </c>
      <c r="B371" s="67" t="s">
        <v>248</v>
      </c>
      <c r="C371" s="67" t="s">
        <v>48</v>
      </c>
      <c r="D371" s="67" t="s">
        <v>49</v>
      </c>
      <c r="E371" s="68">
        <v>1125</v>
      </c>
      <c r="F371" s="68" t="s">
        <v>50</v>
      </c>
      <c r="G371" s="68" t="s">
        <v>50</v>
      </c>
      <c r="H371" s="139">
        <v>0</v>
      </c>
      <c r="I371" s="140" t="s">
        <v>50</v>
      </c>
      <c r="J371" s="140" t="s">
        <v>50</v>
      </c>
      <c r="K371" s="140">
        <v>0</v>
      </c>
      <c r="L371" s="140" t="s">
        <v>50</v>
      </c>
      <c r="M371" s="140" t="s">
        <v>50</v>
      </c>
      <c r="N371" s="140">
        <v>0</v>
      </c>
      <c r="O371" s="140" t="s">
        <v>50</v>
      </c>
      <c r="P371" s="140" t="s">
        <v>50</v>
      </c>
      <c r="Q371" s="140">
        <v>0</v>
      </c>
      <c r="R371" s="140" t="s">
        <v>50</v>
      </c>
      <c r="S371" s="140" t="s">
        <v>50</v>
      </c>
      <c r="T371" s="140">
        <v>0</v>
      </c>
      <c r="U371" s="140" t="s">
        <v>50</v>
      </c>
      <c r="V371" s="140" t="s">
        <v>50</v>
      </c>
      <c r="W371" s="140">
        <v>0</v>
      </c>
      <c r="X371" s="140" t="s">
        <v>50</v>
      </c>
      <c r="Y371" s="140" t="s">
        <v>50</v>
      </c>
      <c r="Z371" s="140">
        <v>0</v>
      </c>
      <c r="AA371" s="140" t="s">
        <v>50</v>
      </c>
      <c r="AB371" s="140" t="s">
        <v>50</v>
      </c>
      <c r="AC371" s="140">
        <v>48</v>
      </c>
      <c r="AD371" s="140" t="s">
        <v>50</v>
      </c>
      <c r="AE371" s="140" t="s">
        <v>50</v>
      </c>
      <c r="AF371" s="140">
        <v>667</v>
      </c>
      <c r="AG371" s="140" t="s">
        <v>50</v>
      </c>
      <c r="AH371" s="140" t="s">
        <v>50</v>
      </c>
      <c r="AI371" s="140">
        <v>3039</v>
      </c>
      <c r="AJ371" s="140" t="s">
        <v>50</v>
      </c>
      <c r="AK371" s="140" t="s">
        <v>50</v>
      </c>
      <c r="AL371" s="68">
        <f>K371+N371+Q371+T371+W371+Z371+AC371+AF371+Tabela10[[#This Row],[2023 r 
Wartość roczna 
Ogółem]]</f>
        <v>3754</v>
      </c>
      <c r="AM371" s="68" t="s">
        <v>50</v>
      </c>
      <c r="AN371" s="68" t="s">
        <v>50</v>
      </c>
      <c r="AO371" s="2">
        <f t="shared" ref="AO371:AO377" si="24">AL371/E371</f>
        <v>3.3368888888888888</v>
      </c>
      <c r="AP371" s="68" t="s">
        <v>50</v>
      </c>
      <c r="AQ371" s="78" t="s">
        <v>50</v>
      </c>
    </row>
    <row r="372" spans="1:43" ht="46.5" customHeight="1" x14ac:dyDescent="0.35">
      <c r="A372" s="67">
        <v>321</v>
      </c>
      <c r="B372" s="67" t="s">
        <v>248</v>
      </c>
      <c r="C372" s="67" t="s">
        <v>51</v>
      </c>
      <c r="D372" s="67" t="s">
        <v>49</v>
      </c>
      <c r="E372" s="68">
        <v>177</v>
      </c>
      <c r="F372" s="68" t="s">
        <v>50</v>
      </c>
      <c r="G372" s="68" t="s">
        <v>50</v>
      </c>
      <c r="H372" s="139">
        <v>0</v>
      </c>
      <c r="I372" s="140" t="s">
        <v>50</v>
      </c>
      <c r="J372" s="140" t="s">
        <v>50</v>
      </c>
      <c r="K372" s="140">
        <v>0</v>
      </c>
      <c r="L372" s="140" t="s">
        <v>50</v>
      </c>
      <c r="M372" s="140" t="s">
        <v>50</v>
      </c>
      <c r="N372" s="140">
        <v>0</v>
      </c>
      <c r="O372" s="140" t="s">
        <v>50</v>
      </c>
      <c r="P372" s="140" t="s">
        <v>50</v>
      </c>
      <c r="Q372" s="140">
        <v>0</v>
      </c>
      <c r="R372" s="140" t="s">
        <v>50</v>
      </c>
      <c r="S372" s="140" t="s">
        <v>50</v>
      </c>
      <c r="T372" s="140">
        <v>0</v>
      </c>
      <c r="U372" s="140" t="s">
        <v>50</v>
      </c>
      <c r="V372" s="140" t="s">
        <v>50</v>
      </c>
      <c r="W372" s="140">
        <v>0</v>
      </c>
      <c r="X372" s="140" t="s">
        <v>50</v>
      </c>
      <c r="Y372" s="140" t="s">
        <v>50</v>
      </c>
      <c r="Z372" s="140">
        <v>0</v>
      </c>
      <c r="AA372" s="140" t="s">
        <v>50</v>
      </c>
      <c r="AB372" s="140" t="s">
        <v>50</v>
      </c>
      <c r="AC372" s="140">
        <v>8</v>
      </c>
      <c r="AD372" s="140" t="s">
        <v>50</v>
      </c>
      <c r="AE372" s="140" t="s">
        <v>50</v>
      </c>
      <c r="AF372" s="140">
        <v>105</v>
      </c>
      <c r="AG372" s="140" t="s">
        <v>50</v>
      </c>
      <c r="AH372" s="140" t="s">
        <v>50</v>
      </c>
      <c r="AI372" s="140">
        <v>478</v>
      </c>
      <c r="AJ372" s="140" t="s">
        <v>50</v>
      </c>
      <c r="AK372" s="140" t="s">
        <v>50</v>
      </c>
      <c r="AL372" s="68">
        <f>K372+N372+Q372+T372+W372+Z372+AC372+AF372+Tabela10[[#This Row],[2023 r 
Wartość roczna 
Ogółem]]</f>
        <v>591</v>
      </c>
      <c r="AM372" s="68" t="s">
        <v>50</v>
      </c>
      <c r="AN372" s="68" t="s">
        <v>50</v>
      </c>
      <c r="AO372" s="2">
        <f t="shared" si="24"/>
        <v>3.3389830508474576</v>
      </c>
      <c r="AP372" s="68" t="s">
        <v>50</v>
      </c>
      <c r="AQ372" s="78" t="s">
        <v>50</v>
      </c>
    </row>
    <row r="373" spans="1:43" ht="81.650000000000006" customHeight="1" x14ac:dyDescent="0.35">
      <c r="A373" s="67">
        <v>323</v>
      </c>
      <c r="B373" s="67" t="s">
        <v>249</v>
      </c>
      <c r="C373" s="67" t="s">
        <v>48</v>
      </c>
      <c r="D373" s="67" t="s">
        <v>49</v>
      </c>
      <c r="E373" s="68">
        <v>1296</v>
      </c>
      <c r="F373" s="68" t="s">
        <v>50</v>
      </c>
      <c r="G373" s="68" t="s">
        <v>50</v>
      </c>
      <c r="H373" s="68">
        <v>0</v>
      </c>
      <c r="I373" s="68" t="s">
        <v>50</v>
      </c>
      <c r="J373" s="68" t="s">
        <v>50</v>
      </c>
      <c r="K373" s="68">
        <v>0</v>
      </c>
      <c r="L373" s="68" t="s">
        <v>50</v>
      </c>
      <c r="M373" s="68" t="s">
        <v>50</v>
      </c>
      <c r="N373" s="68">
        <v>0</v>
      </c>
      <c r="O373" s="68" t="s">
        <v>50</v>
      </c>
      <c r="P373" s="68" t="s">
        <v>50</v>
      </c>
      <c r="Q373" s="68">
        <v>0</v>
      </c>
      <c r="R373" s="68" t="s">
        <v>50</v>
      </c>
      <c r="S373" s="68" t="s">
        <v>50</v>
      </c>
      <c r="T373" s="68">
        <v>0</v>
      </c>
      <c r="U373" s="68" t="s">
        <v>50</v>
      </c>
      <c r="V373" s="68" t="s">
        <v>50</v>
      </c>
      <c r="W373" s="68">
        <v>779</v>
      </c>
      <c r="X373" s="68" t="s">
        <v>50</v>
      </c>
      <c r="Y373" s="68" t="s">
        <v>50</v>
      </c>
      <c r="Z373" s="68">
        <v>480</v>
      </c>
      <c r="AA373" s="68" t="s">
        <v>50</v>
      </c>
      <c r="AB373" s="68" t="s">
        <v>50</v>
      </c>
      <c r="AC373" s="68">
        <v>0</v>
      </c>
      <c r="AD373" s="68" t="s">
        <v>50</v>
      </c>
      <c r="AE373" s="68" t="s">
        <v>50</v>
      </c>
      <c r="AF373" s="68">
        <v>0</v>
      </c>
      <c r="AG373" s="68" t="s">
        <v>50</v>
      </c>
      <c r="AH373" s="68" t="s">
        <v>50</v>
      </c>
      <c r="AI373" s="68">
        <v>22</v>
      </c>
      <c r="AJ373" s="140" t="s">
        <v>50</v>
      </c>
      <c r="AK373" s="140" t="s">
        <v>50</v>
      </c>
      <c r="AL373" s="68">
        <f>K373+N373+Q373+T373+W373+Z373+AC373+AF373+Tabela10[[#This Row],[2023 r 
Wartość roczna 
Ogółem]]</f>
        <v>1281</v>
      </c>
      <c r="AM373" s="68" t="s">
        <v>50</v>
      </c>
      <c r="AN373" s="68" t="s">
        <v>50</v>
      </c>
      <c r="AO373" s="2">
        <f t="shared" si="24"/>
        <v>0.98842592592592593</v>
      </c>
      <c r="AP373" s="68" t="s">
        <v>50</v>
      </c>
      <c r="AQ373" s="78" t="s">
        <v>50</v>
      </c>
    </row>
    <row r="374" spans="1:43" ht="46.5" customHeight="1" x14ac:dyDescent="0.35">
      <c r="A374" s="67">
        <v>323</v>
      </c>
      <c r="B374" s="67" t="s">
        <v>249</v>
      </c>
      <c r="C374" s="67" t="s">
        <v>51</v>
      </c>
      <c r="D374" s="67" t="s">
        <v>49</v>
      </c>
      <c r="E374" s="68">
        <v>204</v>
      </c>
      <c r="F374" s="68" t="s">
        <v>50</v>
      </c>
      <c r="G374" s="68" t="s">
        <v>50</v>
      </c>
      <c r="H374" s="68">
        <v>0</v>
      </c>
      <c r="I374" s="68" t="s">
        <v>50</v>
      </c>
      <c r="J374" s="68" t="s">
        <v>50</v>
      </c>
      <c r="K374" s="68">
        <v>0</v>
      </c>
      <c r="L374" s="68" t="s">
        <v>50</v>
      </c>
      <c r="M374" s="68" t="s">
        <v>50</v>
      </c>
      <c r="N374" s="68">
        <v>0</v>
      </c>
      <c r="O374" s="68" t="s">
        <v>50</v>
      </c>
      <c r="P374" s="68" t="s">
        <v>50</v>
      </c>
      <c r="Q374" s="68">
        <v>0</v>
      </c>
      <c r="R374" s="68" t="s">
        <v>50</v>
      </c>
      <c r="S374" s="68" t="s">
        <v>50</v>
      </c>
      <c r="T374" s="68">
        <v>0</v>
      </c>
      <c r="U374" s="68" t="s">
        <v>50</v>
      </c>
      <c r="V374" s="68" t="s">
        <v>50</v>
      </c>
      <c r="W374" s="68">
        <v>145</v>
      </c>
      <c r="X374" s="68" t="s">
        <v>50</v>
      </c>
      <c r="Y374" s="68" t="s">
        <v>50</v>
      </c>
      <c r="Z374" s="68">
        <v>79</v>
      </c>
      <c r="AA374" s="68" t="s">
        <v>50</v>
      </c>
      <c r="AB374" s="68" t="s">
        <v>50</v>
      </c>
      <c r="AC374" s="68">
        <v>0</v>
      </c>
      <c r="AD374" s="68" t="s">
        <v>50</v>
      </c>
      <c r="AE374" s="68" t="s">
        <v>50</v>
      </c>
      <c r="AF374" s="68">
        <v>0</v>
      </c>
      <c r="AG374" s="68" t="s">
        <v>50</v>
      </c>
      <c r="AH374" s="68" t="s">
        <v>50</v>
      </c>
      <c r="AI374" s="68">
        <v>0</v>
      </c>
      <c r="AJ374" s="140" t="s">
        <v>50</v>
      </c>
      <c r="AK374" s="140" t="s">
        <v>50</v>
      </c>
      <c r="AL374" s="68">
        <f>K374+N374+Q374+T374+W374+Z374+AC374+AF374+Tabela10[[#This Row],[2023 r 
Wartość roczna 
Ogółem]]</f>
        <v>224</v>
      </c>
      <c r="AM374" s="68" t="s">
        <v>50</v>
      </c>
      <c r="AN374" s="68" t="s">
        <v>50</v>
      </c>
      <c r="AO374" s="2">
        <f t="shared" si="24"/>
        <v>1.0980392156862746</v>
      </c>
      <c r="AP374" s="68" t="s">
        <v>50</v>
      </c>
      <c r="AQ374" s="78" t="s">
        <v>50</v>
      </c>
    </row>
    <row r="375" spans="1:43" ht="71.150000000000006" customHeight="1" x14ac:dyDescent="0.35">
      <c r="A375" s="141">
        <v>340</v>
      </c>
      <c r="B375" s="67" t="s">
        <v>250</v>
      </c>
      <c r="C375" s="67" t="s">
        <v>48</v>
      </c>
      <c r="D375" s="67" t="s">
        <v>49</v>
      </c>
      <c r="E375" s="106">
        <v>3024</v>
      </c>
      <c r="F375" s="68" t="s">
        <v>50</v>
      </c>
      <c r="G375" s="68" t="s">
        <v>50</v>
      </c>
      <c r="H375" s="68">
        <v>0</v>
      </c>
      <c r="I375" s="68" t="s">
        <v>50</v>
      </c>
      <c r="J375" s="68" t="s">
        <v>50</v>
      </c>
      <c r="K375" s="68">
        <v>0</v>
      </c>
      <c r="L375" s="68" t="s">
        <v>50</v>
      </c>
      <c r="M375" s="68" t="s">
        <v>50</v>
      </c>
      <c r="N375" s="68">
        <v>0</v>
      </c>
      <c r="O375" s="68" t="s">
        <v>50</v>
      </c>
      <c r="P375" s="68" t="s">
        <v>50</v>
      </c>
      <c r="Q375" s="68">
        <v>0</v>
      </c>
      <c r="R375" s="68" t="s">
        <v>50</v>
      </c>
      <c r="S375" s="68" t="s">
        <v>50</v>
      </c>
      <c r="T375" s="68">
        <v>0</v>
      </c>
      <c r="U375" s="68" t="s">
        <v>50</v>
      </c>
      <c r="V375" s="68" t="s">
        <v>50</v>
      </c>
      <c r="W375" s="68">
        <v>0</v>
      </c>
      <c r="X375" s="68" t="s">
        <v>50</v>
      </c>
      <c r="Y375" s="68" t="s">
        <v>50</v>
      </c>
      <c r="Z375" s="68">
        <v>0</v>
      </c>
      <c r="AA375" s="68" t="s">
        <v>50</v>
      </c>
      <c r="AB375" s="68" t="s">
        <v>50</v>
      </c>
      <c r="AC375" s="68">
        <v>0</v>
      </c>
      <c r="AD375" s="68" t="s">
        <v>50</v>
      </c>
      <c r="AE375" s="68" t="s">
        <v>50</v>
      </c>
      <c r="AF375" s="68">
        <v>0</v>
      </c>
      <c r="AG375" s="68" t="s">
        <v>50</v>
      </c>
      <c r="AH375" s="68" t="s">
        <v>50</v>
      </c>
      <c r="AI375" s="68">
        <v>2872</v>
      </c>
      <c r="AJ375" s="140" t="s">
        <v>50</v>
      </c>
      <c r="AK375" s="140" t="s">
        <v>50</v>
      </c>
      <c r="AL375" s="68">
        <f>K375+N375+Q375+T375+W375+Z375+AC375+AF375+Tabela10[[#This Row],[2023 r 
Wartość roczna 
Ogółem]]</f>
        <v>2872</v>
      </c>
      <c r="AM375" s="68" t="s">
        <v>50</v>
      </c>
      <c r="AN375" s="68" t="s">
        <v>50</v>
      </c>
      <c r="AO375" s="2">
        <f t="shared" si="24"/>
        <v>0.94973544973544977</v>
      </c>
      <c r="AP375" s="68" t="s">
        <v>50</v>
      </c>
      <c r="AQ375" s="78" t="s">
        <v>50</v>
      </c>
    </row>
    <row r="376" spans="1:43" ht="46.5" customHeight="1" x14ac:dyDescent="0.35">
      <c r="A376" s="141">
        <v>340</v>
      </c>
      <c r="B376" s="67" t="s">
        <v>250</v>
      </c>
      <c r="C376" s="67" t="s">
        <v>51</v>
      </c>
      <c r="D376" s="67" t="s">
        <v>49</v>
      </c>
      <c r="E376" s="106">
        <v>476</v>
      </c>
      <c r="F376" s="68" t="s">
        <v>50</v>
      </c>
      <c r="G376" s="68" t="s">
        <v>50</v>
      </c>
      <c r="H376" s="68">
        <v>0</v>
      </c>
      <c r="I376" s="68" t="s">
        <v>50</v>
      </c>
      <c r="J376" s="68" t="s">
        <v>50</v>
      </c>
      <c r="K376" s="68">
        <v>0</v>
      </c>
      <c r="L376" s="68" t="s">
        <v>50</v>
      </c>
      <c r="M376" s="68" t="s">
        <v>50</v>
      </c>
      <c r="N376" s="68">
        <v>0</v>
      </c>
      <c r="O376" s="68" t="s">
        <v>50</v>
      </c>
      <c r="P376" s="68" t="s">
        <v>50</v>
      </c>
      <c r="Q376" s="68">
        <v>0</v>
      </c>
      <c r="R376" s="68" t="s">
        <v>50</v>
      </c>
      <c r="S376" s="68" t="s">
        <v>50</v>
      </c>
      <c r="T376" s="68">
        <v>0</v>
      </c>
      <c r="U376" s="68" t="s">
        <v>50</v>
      </c>
      <c r="V376" s="68" t="s">
        <v>50</v>
      </c>
      <c r="W376" s="68">
        <v>0</v>
      </c>
      <c r="X376" s="68" t="s">
        <v>50</v>
      </c>
      <c r="Y376" s="68" t="s">
        <v>50</v>
      </c>
      <c r="Z376" s="68">
        <v>0</v>
      </c>
      <c r="AA376" s="68" t="s">
        <v>50</v>
      </c>
      <c r="AB376" s="68" t="s">
        <v>50</v>
      </c>
      <c r="AC376" s="68">
        <v>0</v>
      </c>
      <c r="AD376" s="68" t="s">
        <v>50</v>
      </c>
      <c r="AE376" s="68" t="s">
        <v>50</v>
      </c>
      <c r="AF376" s="68">
        <v>0</v>
      </c>
      <c r="AG376" s="68" t="s">
        <v>50</v>
      </c>
      <c r="AH376" s="68" t="s">
        <v>50</v>
      </c>
      <c r="AI376" s="68">
        <v>452</v>
      </c>
      <c r="AJ376" s="140" t="s">
        <v>50</v>
      </c>
      <c r="AK376" s="140" t="s">
        <v>50</v>
      </c>
      <c r="AL376" s="68">
        <f>K376+N376+Q376+T376+W376+Z376+AC376+AF376+Tabela10[[#This Row],[2023 r 
Wartość roczna 
Ogółem]]</f>
        <v>452</v>
      </c>
      <c r="AM376" s="68" t="s">
        <v>50</v>
      </c>
      <c r="AN376" s="68" t="s">
        <v>50</v>
      </c>
      <c r="AO376" s="2">
        <f t="shared" si="24"/>
        <v>0.94957983193277307</v>
      </c>
      <c r="AP376" s="68" t="s">
        <v>50</v>
      </c>
      <c r="AQ376" s="78" t="s">
        <v>50</v>
      </c>
    </row>
    <row r="377" spans="1:43" ht="46.5" customHeight="1" x14ac:dyDescent="0.35">
      <c r="A377" s="141">
        <v>343</v>
      </c>
      <c r="B377" s="67" t="s">
        <v>251</v>
      </c>
      <c r="C377" s="67" t="s">
        <v>48</v>
      </c>
      <c r="D377" s="141" t="s">
        <v>81</v>
      </c>
      <c r="E377" s="106">
        <v>2</v>
      </c>
      <c r="F377" s="68" t="s">
        <v>50</v>
      </c>
      <c r="G377" s="68" t="s">
        <v>50</v>
      </c>
      <c r="H377" s="124">
        <v>0</v>
      </c>
      <c r="I377" s="138" t="s">
        <v>50</v>
      </c>
      <c r="J377" s="138" t="s">
        <v>50</v>
      </c>
      <c r="K377" s="138">
        <v>0</v>
      </c>
      <c r="L377" s="138" t="s">
        <v>50</v>
      </c>
      <c r="M377" s="138" t="s">
        <v>50</v>
      </c>
      <c r="N377" s="138">
        <v>0</v>
      </c>
      <c r="O377" s="138" t="s">
        <v>50</v>
      </c>
      <c r="P377" s="138" t="s">
        <v>50</v>
      </c>
      <c r="Q377" s="138">
        <v>0</v>
      </c>
      <c r="R377" s="138" t="s">
        <v>50</v>
      </c>
      <c r="S377" s="138" t="s">
        <v>50</v>
      </c>
      <c r="T377" s="138">
        <v>0</v>
      </c>
      <c r="U377" s="138" t="s">
        <v>50</v>
      </c>
      <c r="V377" s="138" t="s">
        <v>50</v>
      </c>
      <c r="W377" s="138">
        <v>0</v>
      </c>
      <c r="X377" s="138" t="s">
        <v>50</v>
      </c>
      <c r="Y377" s="138" t="s">
        <v>50</v>
      </c>
      <c r="Z377" s="138">
        <v>0</v>
      </c>
      <c r="AA377" s="138" t="s">
        <v>50</v>
      </c>
      <c r="AB377" s="138" t="s">
        <v>50</v>
      </c>
      <c r="AC377" s="138">
        <v>0</v>
      </c>
      <c r="AD377" s="138" t="s">
        <v>50</v>
      </c>
      <c r="AE377" s="138" t="s">
        <v>50</v>
      </c>
      <c r="AF377" s="138">
        <v>1</v>
      </c>
      <c r="AG377" s="138" t="s">
        <v>50</v>
      </c>
      <c r="AH377" s="138" t="s">
        <v>50</v>
      </c>
      <c r="AI377" s="138">
        <v>1</v>
      </c>
      <c r="AJ377" s="138" t="s">
        <v>50</v>
      </c>
      <c r="AK377" s="138" t="s">
        <v>50</v>
      </c>
      <c r="AL377" s="68">
        <f>K377+N377+Q377+T377+W377+Z377+AC377+AF377+Tabela10[[#This Row],[2023 r 
Wartość roczna 
Ogółem]]</f>
        <v>2</v>
      </c>
      <c r="AM377" s="68" t="s">
        <v>50</v>
      </c>
      <c r="AN377" s="68" t="s">
        <v>50</v>
      </c>
      <c r="AO377" s="2">
        <f t="shared" si="24"/>
        <v>1</v>
      </c>
      <c r="AP377" s="68" t="s">
        <v>50</v>
      </c>
      <c r="AQ377" s="78" t="s">
        <v>50</v>
      </c>
    </row>
    <row r="378" spans="1:43" ht="46.5" customHeight="1" x14ac:dyDescent="0.35">
      <c r="A378" s="141">
        <v>343</v>
      </c>
      <c r="B378" s="67" t="s">
        <v>251</v>
      </c>
      <c r="C378" s="67" t="s">
        <v>51</v>
      </c>
      <c r="D378" s="141" t="s">
        <v>81</v>
      </c>
      <c r="E378" s="106">
        <v>0</v>
      </c>
      <c r="F378" s="68" t="s">
        <v>50</v>
      </c>
      <c r="G378" s="68" t="s">
        <v>50</v>
      </c>
      <c r="H378" s="139">
        <v>0</v>
      </c>
      <c r="I378" s="140" t="s">
        <v>50</v>
      </c>
      <c r="J378" s="140" t="s">
        <v>50</v>
      </c>
      <c r="K378" s="140">
        <v>0</v>
      </c>
      <c r="L378" s="140" t="s">
        <v>50</v>
      </c>
      <c r="M378" s="140" t="s">
        <v>50</v>
      </c>
      <c r="N378" s="140">
        <v>0</v>
      </c>
      <c r="O378" s="140" t="s">
        <v>50</v>
      </c>
      <c r="P378" s="140" t="s">
        <v>50</v>
      </c>
      <c r="Q378" s="140">
        <v>0</v>
      </c>
      <c r="R378" s="140" t="s">
        <v>50</v>
      </c>
      <c r="S378" s="140" t="s">
        <v>50</v>
      </c>
      <c r="T378" s="140">
        <v>0</v>
      </c>
      <c r="U378" s="140" t="s">
        <v>50</v>
      </c>
      <c r="V378" s="140" t="s">
        <v>50</v>
      </c>
      <c r="W378" s="140">
        <v>0</v>
      </c>
      <c r="X378" s="140" t="s">
        <v>50</v>
      </c>
      <c r="Y378" s="140" t="s">
        <v>50</v>
      </c>
      <c r="Z378" s="140">
        <v>0</v>
      </c>
      <c r="AA378" s="140" t="s">
        <v>50</v>
      </c>
      <c r="AB378" s="140" t="s">
        <v>50</v>
      </c>
      <c r="AC378" s="140">
        <v>0</v>
      </c>
      <c r="AD378" s="140" t="s">
        <v>50</v>
      </c>
      <c r="AE378" s="140" t="s">
        <v>50</v>
      </c>
      <c r="AF378" s="140">
        <v>0</v>
      </c>
      <c r="AG378" s="140" t="s">
        <v>50</v>
      </c>
      <c r="AH378" s="140" t="s">
        <v>50</v>
      </c>
      <c r="AI378" s="140">
        <v>0</v>
      </c>
      <c r="AJ378" s="140" t="s">
        <v>50</v>
      </c>
      <c r="AK378" s="140" t="s">
        <v>50</v>
      </c>
      <c r="AL378" s="68">
        <f>K378+N378+Q378+T378+W378+Z378+AC378+AF378+Tabela10[[#This Row],[2023 r 
Wartość roczna 
Ogółem]]</f>
        <v>0</v>
      </c>
      <c r="AM378" s="68" t="s">
        <v>50</v>
      </c>
      <c r="AN378" s="68" t="s">
        <v>50</v>
      </c>
      <c r="AO378" s="2">
        <v>0</v>
      </c>
      <c r="AP378" s="68" t="s">
        <v>50</v>
      </c>
      <c r="AQ378" s="78" t="s">
        <v>50</v>
      </c>
    </row>
    <row r="379" spans="1:43" ht="46.5" customHeight="1" x14ac:dyDescent="0.35">
      <c r="A379" s="141">
        <v>344</v>
      </c>
      <c r="B379" s="67" t="s">
        <v>252</v>
      </c>
      <c r="C379" s="67" t="s">
        <v>48</v>
      </c>
      <c r="D379" s="67" t="s">
        <v>49</v>
      </c>
      <c r="E379" s="89">
        <v>3681</v>
      </c>
      <c r="F379" s="68" t="s">
        <v>50</v>
      </c>
      <c r="G379" s="68" t="s">
        <v>50</v>
      </c>
      <c r="H379" s="139">
        <v>0</v>
      </c>
      <c r="I379" s="140" t="s">
        <v>50</v>
      </c>
      <c r="J379" s="140" t="s">
        <v>50</v>
      </c>
      <c r="K379" s="140">
        <v>0</v>
      </c>
      <c r="L379" s="140" t="s">
        <v>50</v>
      </c>
      <c r="M379" s="140" t="s">
        <v>50</v>
      </c>
      <c r="N379" s="140">
        <v>0</v>
      </c>
      <c r="O379" s="140" t="s">
        <v>50</v>
      </c>
      <c r="P379" s="140" t="s">
        <v>50</v>
      </c>
      <c r="Q379" s="140">
        <v>0</v>
      </c>
      <c r="R379" s="140" t="s">
        <v>50</v>
      </c>
      <c r="S379" s="140" t="s">
        <v>50</v>
      </c>
      <c r="T379" s="140">
        <v>0</v>
      </c>
      <c r="U379" s="140" t="s">
        <v>50</v>
      </c>
      <c r="V379" s="140" t="s">
        <v>50</v>
      </c>
      <c r="W379" s="140">
        <v>0</v>
      </c>
      <c r="X379" s="140" t="s">
        <v>50</v>
      </c>
      <c r="Y379" s="140" t="s">
        <v>50</v>
      </c>
      <c r="Z379" s="140">
        <v>0</v>
      </c>
      <c r="AA379" s="140" t="s">
        <v>50</v>
      </c>
      <c r="AB379" s="140" t="s">
        <v>50</v>
      </c>
      <c r="AC379" s="140">
        <v>807</v>
      </c>
      <c r="AD379" s="140" t="s">
        <v>50</v>
      </c>
      <c r="AE379" s="140" t="s">
        <v>50</v>
      </c>
      <c r="AF379" s="140">
        <v>3221</v>
      </c>
      <c r="AG379" s="140" t="s">
        <v>50</v>
      </c>
      <c r="AH379" s="140" t="s">
        <v>50</v>
      </c>
      <c r="AI379" s="140">
        <v>0</v>
      </c>
      <c r="AJ379" s="140" t="s">
        <v>50</v>
      </c>
      <c r="AK379" s="140" t="s">
        <v>50</v>
      </c>
      <c r="AL379" s="68">
        <f>K379+N379+Q379+T379+W379+Z379+AC379+AF379+Tabela10[[#This Row],[2023 r 
Wartość roczna 
Ogółem]]</f>
        <v>4028</v>
      </c>
      <c r="AM379" s="68" t="s">
        <v>50</v>
      </c>
      <c r="AN379" s="68" t="s">
        <v>50</v>
      </c>
      <c r="AO379" s="2">
        <f>AL379/E379</f>
        <v>1.0942678619940234</v>
      </c>
      <c r="AP379" s="68" t="s">
        <v>50</v>
      </c>
      <c r="AQ379" s="78" t="s">
        <v>50</v>
      </c>
    </row>
    <row r="380" spans="1:43" ht="46.5" customHeight="1" x14ac:dyDescent="0.35">
      <c r="A380" s="141">
        <v>344</v>
      </c>
      <c r="B380" s="67" t="s">
        <v>252</v>
      </c>
      <c r="C380" s="67" t="s">
        <v>51</v>
      </c>
      <c r="D380" s="67" t="s">
        <v>49</v>
      </c>
      <c r="E380" s="106">
        <v>579</v>
      </c>
      <c r="F380" s="68" t="s">
        <v>50</v>
      </c>
      <c r="G380" s="68" t="s">
        <v>50</v>
      </c>
      <c r="H380" s="139">
        <v>0</v>
      </c>
      <c r="I380" s="140" t="s">
        <v>50</v>
      </c>
      <c r="J380" s="140" t="s">
        <v>50</v>
      </c>
      <c r="K380" s="140">
        <v>0</v>
      </c>
      <c r="L380" s="140" t="s">
        <v>50</v>
      </c>
      <c r="M380" s="140" t="s">
        <v>50</v>
      </c>
      <c r="N380" s="140">
        <v>0</v>
      </c>
      <c r="O380" s="140" t="s">
        <v>50</v>
      </c>
      <c r="P380" s="140" t="s">
        <v>50</v>
      </c>
      <c r="Q380" s="140">
        <v>0</v>
      </c>
      <c r="R380" s="140" t="s">
        <v>50</v>
      </c>
      <c r="S380" s="140" t="s">
        <v>50</v>
      </c>
      <c r="T380" s="140">
        <v>0</v>
      </c>
      <c r="U380" s="140" t="s">
        <v>50</v>
      </c>
      <c r="V380" s="140" t="s">
        <v>50</v>
      </c>
      <c r="W380" s="140">
        <v>0</v>
      </c>
      <c r="X380" s="140" t="s">
        <v>50</v>
      </c>
      <c r="Y380" s="140" t="s">
        <v>50</v>
      </c>
      <c r="Z380" s="140">
        <v>0</v>
      </c>
      <c r="AA380" s="140" t="s">
        <v>50</v>
      </c>
      <c r="AB380" s="140" t="s">
        <v>50</v>
      </c>
      <c r="AC380" s="140">
        <v>127</v>
      </c>
      <c r="AD380" s="140" t="s">
        <v>50</v>
      </c>
      <c r="AE380" s="140" t="s">
        <v>50</v>
      </c>
      <c r="AF380" s="140">
        <v>506</v>
      </c>
      <c r="AG380" s="140" t="s">
        <v>50</v>
      </c>
      <c r="AH380" s="140" t="s">
        <v>50</v>
      </c>
      <c r="AI380" s="140">
        <v>0</v>
      </c>
      <c r="AJ380" s="140" t="s">
        <v>50</v>
      </c>
      <c r="AK380" s="140" t="s">
        <v>50</v>
      </c>
      <c r="AL380" s="68">
        <f>K380+N380+Q380+T380+W380+Z380+AC380+AF380+Tabela10[[#This Row],[2023 r 
Wartość roczna 
Ogółem]]</f>
        <v>633</v>
      </c>
      <c r="AM380" s="68" t="s">
        <v>50</v>
      </c>
      <c r="AN380" s="68" t="s">
        <v>50</v>
      </c>
      <c r="AO380" s="2">
        <f>AL380/E380</f>
        <v>1.0932642487046633</v>
      </c>
      <c r="AP380" s="68" t="s">
        <v>50</v>
      </c>
      <c r="AQ380" s="78" t="s">
        <v>50</v>
      </c>
    </row>
    <row r="381" spans="1:43" ht="46.5" customHeight="1" x14ac:dyDescent="0.35">
      <c r="A381" s="141">
        <v>345</v>
      </c>
      <c r="B381" s="67" t="s">
        <v>253</v>
      </c>
      <c r="C381" s="67" t="s">
        <v>48</v>
      </c>
      <c r="D381" s="67" t="s">
        <v>49</v>
      </c>
      <c r="E381" s="89">
        <v>1745</v>
      </c>
      <c r="F381" s="68" t="s">
        <v>50</v>
      </c>
      <c r="G381" s="68" t="s">
        <v>50</v>
      </c>
      <c r="H381" s="124">
        <v>0</v>
      </c>
      <c r="I381" s="138" t="s">
        <v>50</v>
      </c>
      <c r="J381" s="138" t="s">
        <v>50</v>
      </c>
      <c r="K381" s="138">
        <v>0</v>
      </c>
      <c r="L381" s="138" t="s">
        <v>50</v>
      </c>
      <c r="M381" s="138" t="s">
        <v>50</v>
      </c>
      <c r="N381" s="138">
        <v>0</v>
      </c>
      <c r="O381" s="138" t="s">
        <v>50</v>
      </c>
      <c r="P381" s="138" t="s">
        <v>50</v>
      </c>
      <c r="Q381" s="138">
        <v>0</v>
      </c>
      <c r="R381" s="138" t="s">
        <v>50</v>
      </c>
      <c r="S381" s="138" t="s">
        <v>50</v>
      </c>
      <c r="T381" s="138">
        <v>0</v>
      </c>
      <c r="U381" s="138" t="s">
        <v>50</v>
      </c>
      <c r="V381" s="138" t="s">
        <v>50</v>
      </c>
      <c r="W381" s="138">
        <v>0</v>
      </c>
      <c r="X381" s="138" t="s">
        <v>50</v>
      </c>
      <c r="Y381" s="138" t="s">
        <v>50</v>
      </c>
      <c r="Z381" s="138">
        <v>0</v>
      </c>
      <c r="AA381" s="138" t="s">
        <v>50</v>
      </c>
      <c r="AB381" s="138" t="s">
        <v>50</v>
      </c>
      <c r="AC381" s="138">
        <v>885</v>
      </c>
      <c r="AD381" s="138" t="s">
        <v>50</v>
      </c>
      <c r="AE381" s="138" t="s">
        <v>50</v>
      </c>
      <c r="AF381" s="138">
        <v>1326</v>
      </c>
      <c r="AG381" s="138" t="s">
        <v>50</v>
      </c>
      <c r="AH381" s="138" t="s">
        <v>50</v>
      </c>
      <c r="AI381" s="138">
        <v>1066</v>
      </c>
      <c r="AJ381" s="138" t="s">
        <v>50</v>
      </c>
      <c r="AK381" s="138" t="s">
        <v>50</v>
      </c>
      <c r="AL381" s="68">
        <f>K381+N381+Q381+T381+W381+Z381+AC381+AF381+Tabela10[[#This Row],[2023 r 
Wartość roczna 
Ogółem]]</f>
        <v>3277</v>
      </c>
      <c r="AM381" s="68" t="s">
        <v>50</v>
      </c>
      <c r="AN381" s="68" t="s">
        <v>50</v>
      </c>
      <c r="AO381" s="2">
        <f>AL381/E381</f>
        <v>1.8779369627507163</v>
      </c>
      <c r="AP381" s="68" t="s">
        <v>50</v>
      </c>
      <c r="AQ381" s="78" t="s">
        <v>50</v>
      </c>
    </row>
    <row r="382" spans="1:43" ht="46.5" customHeight="1" x14ac:dyDescent="0.35">
      <c r="A382" s="141">
        <v>345</v>
      </c>
      <c r="B382" s="67" t="s">
        <v>253</v>
      </c>
      <c r="C382" s="67" t="s">
        <v>51</v>
      </c>
      <c r="D382" s="67" t="s">
        <v>49</v>
      </c>
      <c r="E382" s="106">
        <v>275</v>
      </c>
      <c r="F382" s="68" t="s">
        <v>50</v>
      </c>
      <c r="G382" s="68" t="s">
        <v>50</v>
      </c>
      <c r="H382" s="139">
        <v>0</v>
      </c>
      <c r="I382" s="140" t="s">
        <v>50</v>
      </c>
      <c r="J382" s="140" t="s">
        <v>50</v>
      </c>
      <c r="K382" s="140">
        <v>0</v>
      </c>
      <c r="L382" s="140" t="s">
        <v>50</v>
      </c>
      <c r="M382" s="140" t="s">
        <v>50</v>
      </c>
      <c r="N382" s="140">
        <v>0</v>
      </c>
      <c r="O382" s="140" t="s">
        <v>50</v>
      </c>
      <c r="P382" s="140" t="s">
        <v>50</v>
      </c>
      <c r="Q382" s="140">
        <v>0</v>
      </c>
      <c r="R382" s="140" t="s">
        <v>50</v>
      </c>
      <c r="S382" s="140" t="s">
        <v>50</v>
      </c>
      <c r="T382" s="140">
        <v>0</v>
      </c>
      <c r="U382" s="140" t="s">
        <v>50</v>
      </c>
      <c r="V382" s="140" t="s">
        <v>50</v>
      </c>
      <c r="W382" s="140">
        <v>0</v>
      </c>
      <c r="X382" s="140" t="s">
        <v>50</v>
      </c>
      <c r="Y382" s="140" t="s">
        <v>50</v>
      </c>
      <c r="Z382" s="140">
        <v>0</v>
      </c>
      <c r="AA382" s="140" t="s">
        <v>50</v>
      </c>
      <c r="AB382" s="140" t="s">
        <v>50</v>
      </c>
      <c r="AC382" s="140">
        <v>139</v>
      </c>
      <c r="AD382" s="140" t="s">
        <v>50</v>
      </c>
      <c r="AE382" s="140" t="s">
        <v>50</v>
      </c>
      <c r="AF382" s="140">
        <v>208</v>
      </c>
      <c r="AG382" s="140" t="s">
        <v>50</v>
      </c>
      <c r="AH382" s="140" t="s">
        <v>50</v>
      </c>
      <c r="AI382" s="140">
        <v>168</v>
      </c>
      <c r="AJ382" s="140" t="s">
        <v>50</v>
      </c>
      <c r="AK382" s="140" t="s">
        <v>50</v>
      </c>
      <c r="AL382" s="68">
        <f>K382+N382+Q382+T382+W382+Z382+AC382+AF382+Tabela10[[#This Row],[2023 r 
Wartość roczna 
Ogółem]]</f>
        <v>515</v>
      </c>
      <c r="AM382" s="68" t="s">
        <v>50</v>
      </c>
      <c r="AN382" s="68" t="s">
        <v>50</v>
      </c>
      <c r="AO382" s="2">
        <f>AL382/E382</f>
        <v>1.8727272727272728</v>
      </c>
      <c r="AP382" s="68" t="s">
        <v>50</v>
      </c>
      <c r="AQ382" s="78" t="s">
        <v>50</v>
      </c>
    </row>
    <row r="383" spans="1:43" ht="46.5" customHeight="1" x14ac:dyDescent="0.35">
      <c r="A383" s="141">
        <v>346</v>
      </c>
      <c r="B383" s="67" t="s">
        <v>254</v>
      </c>
      <c r="C383" s="67" t="s">
        <v>48</v>
      </c>
      <c r="D383" s="141" t="s">
        <v>81</v>
      </c>
      <c r="E383" s="106">
        <v>2</v>
      </c>
      <c r="F383" s="68" t="s">
        <v>50</v>
      </c>
      <c r="G383" s="68" t="s">
        <v>50</v>
      </c>
      <c r="H383" s="68">
        <v>0</v>
      </c>
      <c r="I383" s="68" t="s">
        <v>50</v>
      </c>
      <c r="J383" s="68" t="s">
        <v>50</v>
      </c>
      <c r="K383" s="68">
        <v>0</v>
      </c>
      <c r="L383" s="68" t="s">
        <v>50</v>
      </c>
      <c r="M383" s="68" t="s">
        <v>50</v>
      </c>
      <c r="N383" s="68">
        <v>0</v>
      </c>
      <c r="O383" s="68" t="s">
        <v>50</v>
      </c>
      <c r="P383" s="68" t="s">
        <v>50</v>
      </c>
      <c r="Q383" s="68">
        <v>0</v>
      </c>
      <c r="R383" s="68" t="s">
        <v>50</v>
      </c>
      <c r="S383" s="68" t="s">
        <v>50</v>
      </c>
      <c r="T383" s="68">
        <v>0</v>
      </c>
      <c r="U383" s="68" t="s">
        <v>50</v>
      </c>
      <c r="V383" s="68" t="s">
        <v>50</v>
      </c>
      <c r="W383" s="68">
        <v>2</v>
      </c>
      <c r="X383" s="68" t="s">
        <v>50</v>
      </c>
      <c r="Y383" s="68" t="s">
        <v>50</v>
      </c>
      <c r="Z383" s="68">
        <v>0</v>
      </c>
      <c r="AA383" s="68" t="s">
        <v>50</v>
      </c>
      <c r="AB383" s="68" t="s">
        <v>50</v>
      </c>
      <c r="AC383" s="68">
        <v>0</v>
      </c>
      <c r="AD383" s="68" t="s">
        <v>50</v>
      </c>
      <c r="AE383" s="68" t="s">
        <v>50</v>
      </c>
      <c r="AF383" s="68">
        <v>0</v>
      </c>
      <c r="AG383" s="68" t="s">
        <v>50</v>
      </c>
      <c r="AH383" s="68" t="s">
        <v>50</v>
      </c>
      <c r="AI383" s="68">
        <v>0</v>
      </c>
      <c r="AJ383" s="138" t="s">
        <v>50</v>
      </c>
      <c r="AK383" s="138" t="s">
        <v>50</v>
      </c>
      <c r="AL383" s="68">
        <f>K383+N383+Q383+T383+W383+Z383+AC383+AF383+Tabela10[[#This Row],[2023 r 
Wartość roczna 
Ogółem]]</f>
        <v>2</v>
      </c>
      <c r="AM383" s="68" t="s">
        <v>50</v>
      </c>
      <c r="AN383" s="68" t="s">
        <v>50</v>
      </c>
      <c r="AO383" s="2">
        <f>AL383/E383</f>
        <v>1</v>
      </c>
      <c r="AP383" s="68" t="s">
        <v>50</v>
      </c>
      <c r="AQ383" s="78" t="s">
        <v>50</v>
      </c>
    </row>
    <row r="384" spans="1:43" ht="46.5" customHeight="1" x14ac:dyDescent="0.35">
      <c r="A384" s="141">
        <v>346</v>
      </c>
      <c r="B384" s="67" t="s">
        <v>254</v>
      </c>
      <c r="C384" s="67" t="s">
        <v>51</v>
      </c>
      <c r="D384" s="141" t="s">
        <v>81</v>
      </c>
      <c r="E384" s="106">
        <v>0</v>
      </c>
      <c r="F384" s="68" t="s">
        <v>50</v>
      </c>
      <c r="G384" s="68" t="s">
        <v>50</v>
      </c>
      <c r="H384" s="68">
        <v>0</v>
      </c>
      <c r="I384" s="68" t="s">
        <v>50</v>
      </c>
      <c r="J384" s="68" t="s">
        <v>50</v>
      </c>
      <c r="K384" s="68">
        <v>0</v>
      </c>
      <c r="L384" s="68" t="s">
        <v>50</v>
      </c>
      <c r="M384" s="68" t="s">
        <v>50</v>
      </c>
      <c r="N384" s="68">
        <v>0</v>
      </c>
      <c r="O384" s="68" t="s">
        <v>50</v>
      </c>
      <c r="P384" s="68" t="s">
        <v>50</v>
      </c>
      <c r="Q384" s="68">
        <v>0</v>
      </c>
      <c r="R384" s="68" t="s">
        <v>50</v>
      </c>
      <c r="S384" s="68" t="s">
        <v>50</v>
      </c>
      <c r="T384" s="68">
        <v>0</v>
      </c>
      <c r="U384" s="68" t="s">
        <v>50</v>
      </c>
      <c r="V384" s="68" t="s">
        <v>50</v>
      </c>
      <c r="W384" s="68">
        <v>0</v>
      </c>
      <c r="X384" s="68" t="s">
        <v>50</v>
      </c>
      <c r="Y384" s="68" t="s">
        <v>50</v>
      </c>
      <c r="Z384" s="68">
        <v>0</v>
      </c>
      <c r="AA384" s="68" t="s">
        <v>50</v>
      </c>
      <c r="AB384" s="68" t="s">
        <v>50</v>
      </c>
      <c r="AC384" s="68">
        <v>0</v>
      </c>
      <c r="AD384" s="68" t="s">
        <v>50</v>
      </c>
      <c r="AE384" s="68" t="s">
        <v>50</v>
      </c>
      <c r="AF384" s="68">
        <v>0</v>
      </c>
      <c r="AG384" s="68" t="s">
        <v>50</v>
      </c>
      <c r="AH384" s="68" t="s">
        <v>50</v>
      </c>
      <c r="AI384" s="68">
        <v>0</v>
      </c>
      <c r="AJ384" s="140" t="s">
        <v>50</v>
      </c>
      <c r="AK384" s="140" t="s">
        <v>50</v>
      </c>
      <c r="AL384" s="68">
        <f>K384+N384+Q384+T384+W384+Z384+AC384+AF384+Tabela10[[#This Row],[2023 r 
Wartość roczna 
Ogółem]]</f>
        <v>0</v>
      </c>
      <c r="AM384" s="68" t="s">
        <v>50</v>
      </c>
      <c r="AN384" s="68" t="s">
        <v>50</v>
      </c>
      <c r="AO384" s="2">
        <v>1</v>
      </c>
      <c r="AP384" s="68" t="s">
        <v>50</v>
      </c>
      <c r="AQ384" s="78" t="s">
        <v>50</v>
      </c>
    </row>
    <row r="385" spans="1:43" ht="46.5" customHeight="1" x14ac:dyDescent="0.35">
      <c r="A385" s="141">
        <v>347</v>
      </c>
      <c r="B385" s="67" t="s">
        <v>255</v>
      </c>
      <c r="C385" s="67" t="s">
        <v>48</v>
      </c>
      <c r="D385" s="141" t="s">
        <v>81</v>
      </c>
      <c r="E385" s="106">
        <v>3</v>
      </c>
      <c r="F385" s="68" t="s">
        <v>50</v>
      </c>
      <c r="G385" s="68" t="s">
        <v>50</v>
      </c>
      <c r="H385" s="68">
        <v>0</v>
      </c>
      <c r="I385" s="68" t="s">
        <v>50</v>
      </c>
      <c r="J385" s="68" t="s">
        <v>50</v>
      </c>
      <c r="K385" s="68">
        <v>0</v>
      </c>
      <c r="L385" s="68" t="s">
        <v>50</v>
      </c>
      <c r="M385" s="68" t="s">
        <v>50</v>
      </c>
      <c r="N385" s="68">
        <v>0</v>
      </c>
      <c r="O385" s="68" t="s">
        <v>50</v>
      </c>
      <c r="P385" s="68" t="s">
        <v>50</v>
      </c>
      <c r="Q385" s="68">
        <v>0</v>
      </c>
      <c r="R385" s="68" t="s">
        <v>50</v>
      </c>
      <c r="S385" s="68" t="s">
        <v>50</v>
      </c>
      <c r="T385" s="68">
        <v>0</v>
      </c>
      <c r="U385" s="68" t="s">
        <v>50</v>
      </c>
      <c r="V385" s="68" t="s">
        <v>50</v>
      </c>
      <c r="W385" s="68">
        <v>0</v>
      </c>
      <c r="X385" s="68" t="s">
        <v>50</v>
      </c>
      <c r="Y385" s="68" t="s">
        <v>50</v>
      </c>
      <c r="Z385" s="68">
        <v>1</v>
      </c>
      <c r="AA385" s="68" t="s">
        <v>50</v>
      </c>
      <c r="AB385" s="68" t="s">
        <v>50</v>
      </c>
      <c r="AC385" s="68">
        <v>0</v>
      </c>
      <c r="AD385" s="68" t="s">
        <v>50</v>
      </c>
      <c r="AE385" s="68" t="s">
        <v>50</v>
      </c>
      <c r="AF385" s="68">
        <v>3</v>
      </c>
      <c r="AG385" s="68" t="s">
        <v>50</v>
      </c>
      <c r="AH385" s="68" t="s">
        <v>50</v>
      </c>
      <c r="AI385" s="68">
        <v>0</v>
      </c>
      <c r="AJ385" s="138" t="s">
        <v>50</v>
      </c>
      <c r="AK385" s="138" t="s">
        <v>50</v>
      </c>
      <c r="AL385" s="68">
        <f>K385+N385+Q385+T385+W385+Z385+AC385+AF385+Tabela10[[#This Row],[2023 r 
Wartość roczna 
Ogółem]]</f>
        <v>4</v>
      </c>
      <c r="AM385" s="68" t="s">
        <v>50</v>
      </c>
      <c r="AN385" s="68" t="s">
        <v>50</v>
      </c>
      <c r="AO385" s="2">
        <f t="shared" ref="AO385:AO400" si="25">AL385/E385</f>
        <v>1.3333333333333333</v>
      </c>
      <c r="AP385" s="68" t="s">
        <v>50</v>
      </c>
      <c r="AQ385" s="78" t="s">
        <v>50</v>
      </c>
    </row>
    <row r="386" spans="1:43" ht="46.5" customHeight="1" x14ac:dyDescent="0.35">
      <c r="A386" s="141">
        <v>347</v>
      </c>
      <c r="B386" s="67" t="s">
        <v>255</v>
      </c>
      <c r="C386" s="67" t="s">
        <v>51</v>
      </c>
      <c r="D386" s="141" t="s">
        <v>81</v>
      </c>
      <c r="E386" s="106">
        <v>1</v>
      </c>
      <c r="F386" s="68" t="s">
        <v>50</v>
      </c>
      <c r="G386" s="68" t="s">
        <v>50</v>
      </c>
      <c r="H386" s="68">
        <v>0</v>
      </c>
      <c r="I386" s="68" t="s">
        <v>50</v>
      </c>
      <c r="J386" s="68" t="s">
        <v>50</v>
      </c>
      <c r="K386" s="68">
        <v>0</v>
      </c>
      <c r="L386" s="68" t="s">
        <v>50</v>
      </c>
      <c r="M386" s="68" t="s">
        <v>50</v>
      </c>
      <c r="N386" s="68">
        <v>0</v>
      </c>
      <c r="O386" s="68" t="s">
        <v>50</v>
      </c>
      <c r="P386" s="68" t="s">
        <v>50</v>
      </c>
      <c r="Q386" s="68">
        <v>0</v>
      </c>
      <c r="R386" s="68" t="s">
        <v>50</v>
      </c>
      <c r="S386" s="68" t="s">
        <v>50</v>
      </c>
      <c r="T386" s="68">
        <v>0</v>
      </c>
      <c r="U386" s="68" t="s">
        <v>50</v>
      </c>
      <c r="V386" s="68" t="s">
        <v>50</v>
      </c>
      <c r="W386" s="68">
        <v>0</v>
      </c>
      <c r="X386" s="68" t="s">
        <v>50</v>
      </c>
      <c r="Y386" s="68" t="s">
        <v>50</v>
      </c>
      <c r="Z386" s="68">
        <v>0</v>
      </c>
      <c r="AA386" s="68" t="s">
        <v>50</v>
      </c>
      <c r="AB386" s="68" t="s">
        <v>50</v>
      </c>
      <c r="AC386" s="68">
        <v>0</v>
      </c>
      <c r="AD386" s="68" t="s">
        <v>50</v>
      </c>
      <c r="AE386" s="68" t="s">
        <v>50</v>
      </c>
      <c r="AF386" s="68">
        <v>1</v>
      </c>
      <c r="AG386" s="68" t="s">
        <v>50</v>
      </c>
      <c r="AH386" s="68" t="s">
        <v>50</v>
      </c>
      <c r="AI386" s="68">
        <v>0</v>
      </c>
      <c r="AJ386" s="140" t="s">
        <v>50</v>
      </c>
      <c r="AK386" s="140" t="s">
        <v>50</v>
      </c>
      <c r="AL386" s="68">
        <f>K386+N386+Q386+T386+W386+Z386+AC386+AF386+Tabela10[[#This Row],[2023 r 
Wartość roczna 
Ogółem]]</f>
        <v>1</v>
      </c>
      <c r="AM386" s="68" t="s">
        <v>50</v>
      </c>
      <c r="AN386" s="68" t="s">
        <v>50</v>
      </c>
      <c r="AO386" s="2">
        <f t="shared" si="25"/>
        <v>1</v>
      </c>
      <c r="AP386" s="68" t="s">
        <v>50</v>
      </c>
      <c r="AQ386" s="78" t="s">
        <v>50</v>
      </c>
    </row>
    <row r="387" spans="1:43" ht="46.5" customHeight="1" x14ac:dyDescent="0.35">
      <c r="A387" s="141">
        <v>348</v>
      </c>
      <c r="B387" s="67" t="s">
        <v>256</v>
      </c>
      <c r="C387" s="67" t="s">
        <v>48</v>
      </c>
      <c r="D387" s="141" t="s">
        <v>81</v>
      </c>
      <c r="E387" s="106">
        <v>43</v>
      </c>
      <c r="F387" s="68" t="s">
        <v>50</v>
      </c>
      <c r="G387" s="68" t="s">
        <v>50</v>
      </c>
      <c r="H387" s="124">
        <v>0</v>
      </c>
      <c r="I387" s="138" t="s">
        <v>50</v>
      </c>
      <c r="J387" s="138" t="s">
        <v>50</v>
      </c>
      <c r="K387" s="138">
        <v>0</v>
      </c>
      <c r="L387" s="138" t="s">
        <v>50</v>
      </c>
      <c r="M387" s="138" t="s">
        <v>50</v>
      </c>
      <c r="N387" s="138">
        <v>0</v>
      </c>
      <c r="O387" s="138" t="s">
        <v>50</v>
      </c>
      <c r="P387" s="138" t="s">
        <v>50</v>
      </c>
      <c r="Q387" s="138">
        <v>0</v>
      </c>
      <c r="R387" s="138" t="s">
        <v>50</v>
      </c>
      <c r="S387" s="138" t="s">
        <v>50</v>
      </c>
      <c r="T387" s="138">
        <v>0</v>
      </c>
      <c r="U387" s="138" t="s">
        <v>50</v>
      </c>
      <c r="V387" s="138" t="s">
        <v>50</v>
      </c>
      <c r="W387" s="138">
        <v>0</v>
      </c>
      <c r="X387" s="138" t="s">
        <v>50</v>
      </c>
      <c r="Y387" s="138" t="s">
        <v>50</v>
      </c>
      <c r="Z387" s="138">
        <v>0</v>
      </c>
      <c r="AA387" s="138" t="s">
        <v>50</v>
      </c>
      <c r="AB387" s="138" t="s">
        <v>50</v>
      </c>
      <c r="AC387" s="138">
        <v>57</v>
      </c>
      <c r="AD387" s="138" t="s">
        <v>50</v>
      </c>
      <c r="AE387" s="138" t="s">
        <v>50</v>
      </c>
      <c r="AF387" s="138">
        <v>101</v>
      </c>
      <c r="AG387" s="138" t="s">
        <v>50</v>
      </c>
      <c r="AH387" s="138" t="s">
        <v>50</v>
      </c>
      <c r="AI387" s="138">
        <v>8</v>
      </c>
      <c r="AJ387" s="138" t="s">
        <v>50</v>
      </c>
      <c r="AK387" s="138" t="s">
        <v>50</v>
      </c>
      <c r="AL387" s="68">
        <f>K387+N387+Q387+T387+W387+Z387+AC387+AF387+Tabela10[[#This Row],[2023 r 
Wartość roczna 
Ogółem]]</f>
        <v>166</v>
      </c>
      <c r="AM387" s="68" t="s">
        <v>50</v>
      </c>
      <c r="AN387" s="68" t="s">
        <v>50</v>
      </c>
      <c r="AO387" s="2">
        <f t="shared" si="25"/>
        <v>3.86046511627907</v>
      </c>
      <c r="AP387" s="68" t="s">
        <v>50</v>
      </c>
      <c r="AQ387" s="78" t="s">
        <v>50</v>
      </c>
    </row>
    <row r="388" spans="1:43" ht="46.5" customHeight="1" x14ac:dyDescent="0.35">
      <c r="A388" s="141">
        <v>348</v>
      </c>
      <c r="B388" s="67" t="s">
        <v>256</v>
      </c>
      <c r="C388" s="67" t="s">
        <v>51</v>
      </c>
      <c r="D388" s="141" t="s">
        <v>81</v>
      </c>
      <c r="E388" s="106">
        <v>7</v>
      </c>
      <c r="F388" s="68" t="s">
        <v>50</v>
      </c>
      <c r="G388" s="68" t="s">
        <v>50</v>
      </c>
      <c r="H388" s="139">
        <v>0</v>
      </c>
      <c r="I388" s="140" t="s">
        <v>50</v>
      </c>
      <c r="J388" s="140" t="s">
        <v>50</v>
      </c>
      <c r="K388" s="140">
        <v>0</v>
      </c>
      <c r="L388" s="140" t="s">
        <v>50</v>
      </c>
      <c r="M388" s="140" t="s">
        <v>50</v>
      </c>
      <c r="N388" s="140">
        <v>0</v>
      </c>
      <c r="O388" s="140" t="s">
        <v>50</v>
      </c>
      <c r="P388" s="140" t="s">
        <v>50</v>
      </c>
      <c r="Q388" s="140">
        <v>0</v>
      </c>
      <c r="R388" s="140" t="s">
        <v>50</v>
      </c>
      <c r="S388" s="140" t="s">
        <v>50</v>
      </c>
      <c r="T388" s="140">
        <v>0</v>
      </c>
      <c r="U388" s="140" t="s">
        <v>50</v>
      </c>
      <c r="V388" s="140" t="s">
        <v>50</v>
      </c>
      <c r="W388" s="140">
        <v>0</v>
      </c>
      <c r="X388" s="140" t="s">
        <v>50</v>
      </c>
      <c r="Y388" s="140" t="s">
        <v>50</v>
      </c>
      <c r="Z388" s="140">
        <v>0</v>
      </c>
      <c r="AA388" s="140" t="s">
        <v>50</v>
      </c>
      <c r="AB388" s="140" t="s">
        <v>50</v>
      </c>
      <c r="AC388" s="140">
        <v>9</v>
      </c>
      <c r="AD388" s="140" t="s">
        <v>50</v>
      </c>
      <c r="AE388" s="140" t="s">
        <v>50</v>
      </c>
      <c r="AF388" s="140">
        <v>16</v>
      </c>
      <c r="AG388" s="140" t="s">
        <v>50</v>
      </c>
      <c r="AH388" s="140" t="s">
        <v>50</v>
      </c>
      <c r="AI388" s="140">
        <v>1</v>
      </c>
      <c r="AJ388" s="140" t="s">
        <v>50</v>
      </c>
      <c r="AK388" s="140" t="s">
        <v>50</v>
      </c>
      <c r="AL388" s="68">
        <f>K388+N388+Q388+T388+W388+Z388+AC388+AF388+Tabela10[[#This Row],[2023 r 
Wartość roczna 
Ogółem]]</f>
        <v>26</v>
      </c>
      <c r="AM388" s="68" t="s">
        <v>50</v>
      </c>
      <c r="AN388" s="68" t="s">
        <v>50</v>
      </c>
      <c r="AO388" s="2">
        <f t="shared" si="25"/>
        <v>3.7142857142857144</v>
      </c>
      <c r="AP388" s="68" t="s">
        <v>50</v>
      </c>
      <c r="AQ388" s="78" t="s">
        <v>50</v>
      </c>
    </row>
    <row r="389" spans="1:43" ht="46.5" customHeight="1" x14ac:dyDescent="0.35">
      <c r="A389" s="141">
        <v>349</v>
      </c>
      <c r="B389" s="67" t="s">
        <v>257</v>
      </c>
      <c r="C389" s="67" t="s">
        <v>48</v>
      </c>
      <c r="D389" s="141" t="s">
        <v>81</v>
      </c>
      <c r="E389" s="106">
        <v>562</v>
      </c>
      <c r="F389" s="68" t="s">
        <v>50</v>
      </c>
      <c r="G389" s="68" t="s">
        <v>50</v>
      </c>
      <c r="H389" s="139">
        <v>0</v>
      </c>
      <c r="I389" s="140" t="s">
        <v>50</v>
      </c>
      <c r="J389" s="140" t="s">
        <v>50</v>
      </c>
      <c r="K389" s="140">
        <v>0</v>
      </c>
      <c r="L389" s="140" t="s">
        <v>50</v>
      </c>
      <c r="M389" s="140" t="s">
        <v>50</v>
      </c>
      <c r="N389" s="140">
        <v>0</v>
      </c>
      <c r="O389" s="140" t="s">
        <v>50</v>
      </c>
      <c r="P389" s="140" t="s">
        <v>50</v>
      </c>
      <c r="Q389" s="140">
        <v>0</v>
      </c>
      <c r="R389" s="140" t="s">
        <v>50</v>
      </c>
      <c r="S389" s="140" t="s">
        <v>50</v>
      </c>
      <c r="T389" s="140">
        <v>0</v>
      </c>
      <c r="U389" s="140" t="s">
        <v>50</v>
      </c>
      <c r="V389" s="140" t="s">
        <v>50</v>
      </c>
      <c r="W389" s="140">
        <v>0</v>
      </c>
      <c r="X389" s="140" t="s">
        <v>50</v>
      </c>
      <c r="Y389" s="140" t="s">
        <v>50</v>
      </c>
      <c r="Z389" s="140">
        <v>0</v>
      </c>
      <c r="AA389" s="140" t="s">
        <v>50</v>
      </c>
      <c r="AB389" s="140" t="s">
        <v>50</v>
      </c>
      <c r="AC389" s="140">
        <v>176</v>
      </c>
      <c r="AD389" s="140" t="s">
        <v>50</v>
      </c>
      <c r="AE389" s="140" t="s">
        <v>50</v>
      </c>
      <c r="AF389" s="140">
        <v>705</v>
      </c>
      <c r="AG389" s="140" t="s">
        <v>50</v>
      </c>
      <c r="AH389" s="140" t="s">
        <v>50</v>
      </c>
      <c r="AI389" s="140">
        <v>139</v>
      </c>
      <c r="AJ389" s="140" t="s">
        <v>50</v>
      </c>
      <c r="AK389" s="140" t="s">
        <v>50</v>
      </c>
      <c r="AL389" s="68">
        <f>K389+N389+Q389+T389+W389+Z389+AC389+AF389+Tabela10[[#This Row],[2023 r 
Wartość roczna 
Ogółem]]</f>
        <v>1020</v>
      </c>
      <c r="AM389" s="68" t="s">
        <v>50</v>
      </c>
      <c r="AN389" s="68" t="s">
        <v>50</v>
      </c>
      <c r="AO389" s="2">
        <f t="shared" si="25"/>
        <v>1.8149466192170818</v>
      </c>
      <c r="AP389" s="68" t="s">
        <v>50</v>
      </c>
      <c r="AQ389" s="78" t="s">
        <v>50</v>
      </c>
    </row>
    <row r="390" spans="1:43" ht="46.5" customHeight="1" x14ac:dyDescent="0.35">
      <c r="A390" s="141">
        <v>349</v>
      </c>
      <c r="B390" s="67" t="s">
        <v>257</v>
      </c>
      <c r="C390" s="67" t="s">
        <v>51</v>
      </c>
      <c r="D390" s="141" t="s">
        <v>81</v>
      </c>
      <c r="E390" s="106">
        <v>88</v>
      </c>
      <c r="F390" s="68" t="s">
        <v>50</v>
      </c>
      <c r="G390" s="68" t="s">
        <v>50</v>
      </c>
      <c r="H390" s="139">
        <v>0</v>
      </c>
      <c r="I390" s="140" t="s">
        <v>50</v>
      </c>
      <c r="J390" s="140" t="s">
        <v>50</v>
      </c>
      <c r="K390" s="140">
        <v>0</v>
      </c>
      <c r="L390" s="140" t="s">
        <v>50</v>
      </c>
      <c r="M390" s="140" t="s">
        <v>50</v>
      </c>
      <c r="N390" s="140">
        <v>0</v>
      </c>
      <c r="O390" s="140" t="s">
        <v>50</v>
      </c>
      <c r="P390" s="140" t="s">
        <v>50</v>
      </c>
      <c r="Q390" s="140">
        <v>0</v>
      </c>
      <c r="R390" s="140" t="s">
        <v>50</v>
      </c>
      <c r="S390" s="140" t="s">
        <v>50</v>
      </c>
      <c r="T390" s="140">
        <v>0</v>
      </c>
      <c r="U390" s="140" t="s">
        <v>50</v>
      </c>
      <c r="V390" s="140" t="s">
        <v>50</v>
      </c>
      <c r="W390" s="140">
        <v>0</v>
      </c>
      <c r="X390" s="140" t="s">
        <v>50</v>
      </c>
      <c r="Y390" s="140" t="s">
        <v>50</v>
      </c>
      <c r="Z390" s="140">
        <v>0</v>
      </c>
      <c r="AA390" s="140" t="s">
        <v>50</v>
      </c>
      <c r="AB390" s="140" t="s">
        <v>50</v>
      </c>
      <c r="AC390" s="140">
        <v>28</v>
      </c>
      <c r="AD390" s="140" t="s">
        <v>50</v>
      </c>
      <c r="AE390" s="140" t="s">
        <v>50</v>
      </c>
      <c r="AF390" s="140">
        <v>111</v>
      </c>
      <c r="AG390" s="140" t="s">
        <v>50</v>
      </c>
      <c r="AH390" s="140" t="s">
        <v>50</v>
      </c>
      <c r="AI390" s="140">
        <v>22</v>
      </c>
      <c r="AJ390" s="140" t="s">
        <v>50</v>
      </c>
      <c r="AK390" s="140" t="s">
        <v>50</v>
      </c>
      <c r="AL390" s="68">
        <f>K390+N390+Q390+T390+W390+Z390+AC390+AF390+Tabela10[[#This Row],[2023 r 
Wartość roczna 
Ogółem]]</f>
        <v>161</v>
      </c>
      <c r="AM390" s="68" t="s">
        <v>50</v>
      </c>
      <c r="AN390" s="68" t="s">
        <v>50</v>
      </c>
      <c r="AO390" s="2">
        <f t="shared" si="25"/>
        <v>1.8295454545454546</v>
      </c>
      <c r="AP390" s="68" t="s">
        <v>50</v>
      </c>
      <c r="AQ390" s="78" t="s">
        <v>50</v>
      </c>
    </row>
    <row r="391" spans="1:43" ht="46.5" customHeight="1" x14ac:dyDescent="0.35">
      <c r="A391" s="141">
        <v>350</v>
      </c>
      <c r="B391" s="67" t="s">
        <v>258</v>
      </c>
      <c r="C391" s="67" t="s">
        <v>48</v>
      </c>
      <c r="D391" s="67" t="s">
        <v>49</v>
      </c>
      <c r="E391" s="89">
        <v>1504</v>
      </c>
      <c r="F391" s="68" t="s">
        <v>50</v>
      </c>
      <c r="G391" s="68" t="s">
        <v>50</v>
      </c>
      <c r="H391" s="139">
        <v>0</v>
      </c>
      <c r="I391" s="140" t="s">
        <v>50</v>
      </c>
      <c r="J391" s="140" t="s">
        <v>50</v>
      </c>
      <c r="K391" s="140">
        <v>0</v>
      </c>
      <c r="L391" s="140" t="s">
        <v>50</v>
      </c>
      <c r="M391" s="140" t="s">
        <v>50</v>
      </c>
      <c r="N391" s="140">
        <v>0</v>
      </c>
      <c r="O391" s="140" t="s">
        <v>50</v>
      </c>
      <c r="P391" s="140" t="s">
        <v>50</v>
      </c>
      <c r="Q391" s="140">
        <v>0</v>
      </c>
      <c r="R391" s="140" t="s">
        <v>50</v>
      </c>
      <c r="S391" s="140" t="s">
        <v>50</v>
      </c>
      <c r="T391" s="140">
        <v>0</v>
      </c>
      <c r="U391" s="140" t="s">
        <v>50</v>
      </c>
      <c r="V391" s="140" t="s">
        <v>50</v>
      </c>
      <c r="W391" s="140">
        <v>0</v>
      </c>
      <c r="X391" s="140" t="s">
        <v>50</v>
      </c>
      <c r="Y391" s="140" t="s">
        <v>50</v>
      </c>
      <c r="Z391" s="140">
        <v>0</v>
      </c>
      <c r="AA391" s="140" t="s">
        <v>50</v>
      </c>
      <c r="AB391" s="140" t="s">
        <v>50</v>
      </c>
      <c r="AC391" s="140">
        <v>1398</v>
      </c>
      <c r="AD391" s="140" t="s">
        <v>50</v>
      </c>
      <c r="AE391" s="140" t="s">
        <v>50</v>
      </c>
      <c r="AF391" s="140">
        <v>326</v>
      </c>
      <c r="AG391" s="140" t="s">
        <v>50</v>
      </c>
      <c r="AH391" s="140" t="s">
        <v>50</v>
      </c>
      <c r="AI391" s="140">
        <v>258</v>
      </c>
      <c r="AJ391" s="140" t="s">
        <v>50</v>
      </c>
      <c r="AK391" s="140" t="s">
        <v>50</v>
      </c>
      <c r="AL391" s="68">
        <f>K391+N391+Q391+T391+W391+Z391+AC391+AF391+Tabela10[[#This Row],[2023 r 
Wartość roczna 
Ogółem]]</f>
        <v>1982</v>
      </c>
      <c r="AM391" s="68" t="s">
        <v>50</v>
      </c>
      <c r="AN391" s="68" t="s">
        <v>50</v>
      </c>
      <c r="AO391" s="2">
        <f t="shared" si="25"/>
        <v>1.3178191489361701</v>
      </c>
      <c r="AP391" s="68" t="s">
        <v>50</v>
      </c>
      <c r="AQ391" s="78" t="s">
        <v>50</v>
      </c>
    </row>
    <row r="392" spans="1:43" ht="46.5" customHeight="1" x14ac:dyDescent="0.35">
      <c r="A392" s="141">
        <v>350</v>
      </c>
      <c r="B392" s="67" t="s">
        <v>258</v>
      </c>
      <c r="C392" s="67" t="s">
        <v>51</v>
      </c>
      <c r="D392" s="67" t="s">
        <v>49</v>
      </c>
      <c r="E392" s="106">
        <v>236</v>
      </c>
      <c r="F392" s="68" t="s">
        <v>50</v>
      </c>
      <c r="G392" s="68" t="s">
        <v>50</v>
      </c>
      <c r="H392" s="139">
        <v>0</v>
      </c>
      <c r="I392" s="140" t="s">
        <v>50</v>
      </c>
      <c r="J392" s="140" t="s">
        <v>50</v>
      </c>
      <c r="K392" s="140">
        <v>0</v>
      </c>
      <c r="L392" s="140" t="s">
        <v>50</v>
      </c>
      <c r="M392" s="140" t="s">
        <v>50</v>
      </c>
      <c r="N392" s="140">
        <v>0</v>
      </c>
      <c r="O392" s="140" t="s">
        <v>50</v>
      </c>
      <c r="P392" s="140" t="s">
        <v>50</v>
      </c>
      <c r="Q392" s="140">
        <v>0</v>
      </c>
      <c r="R392" s="140" t="s">
        <v>50</v>
      </c>
      <c r="S392" s="140" t="s">
        <v>50</v>
      </c>
      <c r="T392" s="140">
        <v>0</v>
      </c>
      <c r="U392" s="140" t="s">
        <v>50</v>
      </c>
      <c r="V392" s="140" t="s">
        <v>50</v>
      </c>
      <c r="W392" s="140">
        <v>0</v>
      </c>
      <c r="X392" s="140" t="s">
        <v>50</v>
      </c>
      <c r="Y392" s="140" t="s">
        <v>50</v>
      </c>
      <c r="Z392" s="140">
        <v>0</v>
      </c>
      <c r="AA392" s="140" t="s">
        <v>50</v>
      </c>
      <c r="AB392" s="140" t="s">
        <v>50</v>
      </c>
      <c r="AC392" s="140">
        <v>220</v>
      </c>
      <c r="AD392" s="140" t="s">
        <v>50</v>
      </c>
      <c r="AE392" s="140" t="s">
        <v>50</v>
      </c>
      <c r="AF392" s="140">
        <v>51</v>
      </c>
      <c r="AG392" s="140" t="s">
        <v>50</v>
      </c>
      <c r="AH392" s="140" t="s">
        <v>50</v>
      </c>
      <c r="AI392" s="140">
        <v>40</v>
      </c>
      <c r="AJ392" s="140" t="s">
        <v>50</v>
      </c>
      <c r="AK392" s="140" t="s">
        <v>50</v>
      </c>
      <c r="AL392" s="68">
        <f>K392+N392+Q392+T392+W392+Z392+AC392+AF392+Tabela10[[#This Row],[2023 r 
Wartość roczna 
Ogółem]]</f>
        <v>311</v>
      </c>
      <c r="AM392" s="68" t="s">
        <v>50</v>
      </c>
      <c r="AN392" s="68" t="s">
        <v>50</v>
      </c>
      <c r="AO392" s="2">
        <f t="shared" si="25"/>
        <v>1.3177966101694916</v>
      </c>
      <c r="AP392" s="68" t="s">
        <v>50</v>
      </c>
      <c r="AQ392" s="78" t="s">
        <v>50</v>
      </c>
    </row>
    <row r="393" spans="1:43" ht="46.5" customHeight="1" x14ac:dyDescent="0.35">
      <c r="A393" s="141">
        <v>352</v>
      </c>
      <c r="B393" s="67" t="s">
        <v>259</v>
      </c>
      <c r="C393" s="67" t="s">
        <v>48</v>
      </c>
      <c r="D393" s="141" t="s">
        <v>81</v>
      </c>
      <c r="E393" s="106">
        <v>17</v>
      </c>
      <c r="F393" s="68" t="s">
        <v>50</v>
      </c>
      <c r="G393" s="68" t="s">
        <v>50</v>
      </c>
      <c r="H393" s="124">
        <v>0</v>
      </c>
      <c r="I393" s="138" t="s">
        <v>50</v>
      </c>
      <c r="J393" s="138" t="s">
        <v>50</v>
      </c>
      <c r="K393" s="138">
        <v>0</v>
      </c>
      <c r="L393" s="138" t="s">
        <v>50</v>
      </c>
      <c r="M393" s="138" t="s">
        <v>50</v>
      </c>
      <c r="N393" s="138">
        <v>0</v>
      </c>
      <c r="O393" s="138" t="s">
        <v>50</v>
      </c>
      <c r="P393" s="138" t="s">
        <v>50</v>
      </c>
      <c r="Q393" s="138">
        <v>0</v>
      </c>
      <c r="R393" s="138" t="s">
        <v>50</v>
      </c>
      <c r="S393" s="138" t="s">
        <v>50</v>
      </c>
      <c r="T393" s="138">
        <v>0</v>
      </c>
      <c r="U393" s="138" t="s">
        <v>50</v>
      </c>
      <c r="V393" s="138" t="s">
        <v>50</v>
      </c>
      <c r="W393" s="138">
        <v>0</v>
      </c>
      <c r="X393" s="138" t="s">
        <v>50</v>
      </c>
      <c r="Y393" s="138" t="s">
        <v>50</v>
      </c>
      <c r="Z393" s="138">
        <v>0</v>
      </c>
      <c r="AA393" s="138" t="s">
        <v>50</v>
      </c>
      <c r="AB393" s="138" t="s">
        <v>50</v>
      </c>
      <c r="AC393" s="138">
        <v>10</v>
      </c>
      <c r="AD393" s="138" t="s">
        <v>50</v>
      </c>
      <c r="AE393" s="138" t="s">
        <v>50</v>
      </c>
      <c r="AF393" s="138">
        <v>35</v>
      </c>
      <c r="AG393" s="138" t="s">
        <v>50</v>
      </c>
      <c r="AH393" s="138" t="s">
        <v>50</v>
      </c>
      <c r="AI393" s="138">
        <v>12</v>
      </c>
      <c r="AJ393" s="138" t="s">
        <v>50</v>
      </c>
      <c r="AK393" s="138" t="s">
        <v>50</v>
      </c>
      <c r="AL393" s="68">
        <f>K393+N393+Q393+T393+W393+Z393+AC393+AF393+Tabela10[[#This Row],[2023 r 
Wartość roczna 
Ogółem]]</f>
        <v>57</v>
      </c>
      <c r="AM393" s="68" t="s">
        <v>50</v>
      </c>
      <c r="AN393" s="68" t="s">
        <v>50</v>
      </c>
      <c r="AO393" s="2">
        <f t="shared" si="25"/>
        <v>3.3529411764705883</v>
      </c>
      <c r="AP393" s="68" t="s">
        <v>50</v>
      </c>
      <c r="AQ393" s="78" t="s">
        <v>50</v>
      </c>
    </row>
    <row r="394" spans="1:43" ht="46.5" customHeight="1" x14ac:dyDescent="0.35">
      <c r="A394" s="142">
        <v>352</v>
      </c>
      <c r="B394" s="70" t="s">
        <v>259</v>
      </c>
      <c r="C394" s="70" t="s">
        <v>51</v>
      </c>
      <c r="D394" s="142" t="s">
        <v>81</v>
      </c>
      <c r="E394" s="109">
        <v>3</v>
      </c>
      <c r="F394" s="98" t="s">
        <v>50</v>
      </c>
      <c r="G394" s="98" t="s">
        <v>50</v>
      </c>
      <c r="H394" s="139">
        <v>0</v>
      </c>
      <c r="I394" s="140" t="s">
        <v>50</v>
      </c>
      <c r="J394" s="140" t="s">
        <v>50</v>
      </c>
      <c r="K394" s="140">
        <v>0</v>
      </c>
      <c r="L394" s="140" t="s">
        <v>50</v>
      </c>
      <c r="M394" s="140" t="s">
        <v>50</v>
      </c>
      <c r="N394" s="140">
        <v>0</v>
      </c>
      <c r="O394" s="140" t="s">
        <v>50</v>
      </c>
      <c r="P394" s="140" t="s">
        <v>50</v>
      </c>
      <c r="Q394" s="140">
        <v>0</v>
      </c>
      <c r="R394" s="140" t="s">
        <v>50</v>
      </c>
      <c r="S394" s="140" t="s">
        <v>50</v>
      </c>
      <c r="T394" s="140">
        <v>0</v>
      </c>
      <c r="U394" s="140" t="s">
        <v>50</v>
      </c>
      <c r="V394" s="140" t="s">
        <v>50</v>
      </c>
      <c r="W394" s="140">
        <v>0</v>
      </c>
      <c r="X394" s="140" t="s">
        <v>50</v>
      </c>
      <c r="Y394" s="140" t="s">
        <v>50</v>
      </c>
      <c r="Z394" s="140">
        <v>0</v>
      </c>
      <c r="AA394" s="140" t="s">
        <v>50</v>
      </c>
      <c r="AB394" s="140" t="s">
        <v>50</v>
      </c>
      <c r="AC394" s="140">
        <v>1</v>
      </c>
      <c r="AD394" s="140" t="s">
        <v>50</v>
      </c>
      <c r="AE394" s="140" t="s">
        <v>50</v>
      </c>
      <c r="AF394" s="140">
        <v>6</v>
      </c>
      <c r="AG394" s="140" t="s">
        <v>50</v>
      </c>
      <c r="AH394" s="140" t="s">
        <v>50</v>
      </c>
      <c r="AI394" s="140">
        <v>2</v>
      </c>
      <c r="AJ394" s="140" t="s">
        <v>50</v>
      </c>
      <c r="AK394" s="140" t="s">
        <v>50</v>
      </c>
      <c r="AL394" s="68">
        <f>K394+N394+Q394+T394+W394+Z394+AC394+AF394+Tabela10[[#This Row],[2023 r 
Wartość roczna 
Ogółem]]</f>
        <v>9</v>
      </c>
      <c r="AM394" s="98" t="s">
        <v>50</v>
      </c>
      <c r="AN394" s="98" t="s">
        <v>50</v>
      </c>
      <c r="AO394" s="2">
        <f t="shared" si="25"/>
        <v>3</v>
      </c>
      <c r="AP394" s="98" t="s">
        <v>50</v>
      </c>
      <c r="AQ394" s="102" t="s">
        <v>50</v>
      </c>
    </row>
    <row r="395" spans="1:43" ht="46.5" customHeight="1" x14ac:dyDescent="0.35">
      <c r="A395" s="141">
        <v>366</v>
      </c>
      <c r="B395" s="67" t="s">
        <v>260</v>
      </c>
      <c r="C395" s="67" t="s">
        <v>48</v>
      </c>
      <c r="D395" s="141" t="s">
        <v>81</v>
      </c>
      <c r="E395" s="106">
        <v>1</v>
      </c>
      <c r="F395" s="68" t="s">
        <v>50</v>
      </c>
      <c r="G395" s="68" t="s">
        <v>50</v>
      </c>
      <c r="H395" s="68">
        <v>0</v>
      </c>
      <c r="I395" s="68" t="s">
        <v>50</v>
      </c>
      <c r="J395" s="68" t="s">
        <v>50</v>
      </c>
      <c r="K395" s="68">
        <v>0</v>
      </c>
      <c r="L395" s="68" t="s">
        <v>50</v>
      </c>
      <c r="M395" s="68" t="s">
        <v>50</v>
      </c>
      <c r="N395" s="68">
        <v>0</v>
      </c>
      <c r="O395" s="68" t="s">
        <v>50</v>
      </c>
      <c r="P395" s="68" t="s">
        <v>50</v>
      </c>
      <c r="Q395" s="68">
        <v>0</v>
      </c>
      <c r="R395" s="68" t="s">
        <v>50</v>
      </c>
      <c r="S395" s="68" t="s">
        <v>50</v>
      </c>
      <c r="T395" s="68">
        <v>0</v>
      </c>
      <c r="U395" s="68" t="s">
        <v>50</v>
      </c>
      <c r="V395" s="68" t="s">
        <v>50</v>
      </c>
      <c r="W395" s="68">
        <v>0</v>
      </c>
      <c r="X395" s="98" t="s">
        <v>50</v>
      </c>
      <c r="Y395" s="98" t="s">
        <v>50</v>
      </c>
      <c r="Z395" s="68">
        <v>0</v>
      </c>
      <c r="AA395" s="68" t="s">
        <v>50</v>
      </c>
      <c r="AB395" s="68" t="s">
        <v>50</v>
      </c>
      <c r="AC395" s="68">
        <v>0</v>
      </c>
      <c r="AD395" s="68" t="s">
        <v>50</v>
      </c>
      <c r="AE395" s="68" t="s">
        <v>50</v>
      </c>
      <c r="AF395" s="68">
        <v>1</v>
      </c>
      <c r="AG395" s="68" t="s">
        <v>50</v>
      </c>
      <c r="AH395" s="68" t="s">
        <v>50</v>
      </c>
      <c r="AI395" s="68">
        <v>0</v>
      </c>
      <c r="AJ395" s="138" t="s">
        <v>50</v>
      </c>
      <c r="AK395" s="138" t="s">
        <v>50</v>
      </c>
      <c r="AL395" s="68">
        <f>K395+N395+Q395+T395+W395+Z395+AC395+AF395+Tabela10[[#This Row],[2023 r 
Wartość roczna 
Ogółem]]</f>
        <v>1</v>
      </c>
      <c r="AM395" s="68" t="s">
        <v>50</v>
      </c>
      <c r="AN395" s="68" t="s">
        <v>50</v>
      </c>
      <c r="AO395" s="2">
        <f t="shared" si="25"/>
        <v>1</v>
      </c>
      <c r="AP395" s="68" t="s">
        <v>50</v>
      </c>
      <c r="AQ395" s="78" t="s">
        <v>50</v>
      </c>
    </row>
    <row r="396" spans="1:43" ht="46.5" customHeight="1" x14ac:dyDescent="0.35">
      <c r="A396" s="141">
        <v>366</v>
      </c>
      <c r="B396" s="67" t="s">
        <v>260</v>
      </c>
      <c r="C396" s="67" t="s">
        <v>51</v>
      </c>
      <c r="D396" s="141" t="s">
        <v>81</v>
      </c>
      <c r="E396" s="106">
        <v>1</v>
      </c>
      <c r="F396" s="68" t="s">
        <v>50</v>
      </c>
      <c r="G396" s="68" t="s">
        <v>50</v>
      </c>
      <c r="H396" s="68">
        <v>0</v>
      </c>
      <c r="I396" s="68" t="s">
        <v>50</v>
      </c>
      <c r="J396" s="68" t="s">
        <v>50</v>
      </c>
      <c r="K396" s="68">
        <v>0</v>
      </c>
      <c r="L396" s="68" t="s">
        <v>50</v>
      </c>
      <c r="M396" s="68" t="s">
        <v>50</v>
      </c>
      <c r="N396" s="68">
        <v>0</v>
      </c>
      <c r="O396" s="68" t="s">
        <v>50</v>
      </c>
      <c r="P396" s="68" t="s">
        <v>50</v>
      </c>
      <c r="Q396" s="68">
        <v>0</v>
      </c>
      <c r="R396" s="68" t="s">
        <v>50</v>
      </c>
      <c r="S396" s="68" t="s">
        <v>50</v>
      </c>
      <c r="T396" s="68">
        <v>0</v>
      </c>
      <c r="U396" s="68" t="s">
        <v>50</v>
      </c>
      <c r="V396" s="68" t="s">
        <v>50</v>
      </c>
      <c r="W396" s="68">
        <v>0</v>
      </c>
      <c r="X396" s="98" t="s">
        <v>50</v>
      </c>
      <c r="Y396" s="98" t="s">
        <v>50</v>
      </c>
      <c r="Z396" s="98">
        <v>0</v>
      </c>
      <c r="AA396" s="68" t="s">
        <v>50</v>
      </c>
      <c r="AB396" s="68" t="s">
        <v>50</v>
      </c>
      <c r="AC396" s="68">
        <v>0</v>
      </c>
      <c r="AD396" s="68" t="s">
        <v>50</v>
      </c>
      <c r="AE396" s="68" t="s">
        <v>50</v>
      </c>
      <c r="AF396" s="68">
        <v>1</v>
      </c>
      <c r="AG396" s="68" t="s">
        <v>50</v>
      </c>
      <c r="AH396" s="68" t="s">
        <v>50</v>
      </c>
      <c r="AI396" s="68">
        <v>0</v>
      </c>
      <c r="AJ396" s="140" t="s">
        <v>50</v>
      </c>
      <c r="AK396" s="140" t="s">
        <v>50</v>
      </c>
      <c r="AL396" s="68">
        <f>K396+N396+Q396+T396+W396+Z396+AC396+AF396+Tabela10[[#This Row],[2023 r 
Wartość roczna 
Ogółem]]</f>
        <v>1</v>
      </c>
      <c r="AM396" s="68" t="s">
        <v>50</v>
      </c>
      <c r="AN396" s="68" t="s">
        <v>50</v>
      </c>
      <c r="AO396" s="2">
        <f t="shared" si="25"/>
        <v>1</v>
      </c>
      <c r="AP396" s="68" t="s">
        <v>50</v>
      </c>
      <c r="AQ396" s="78" t="s">
        <v>50</v>
      </c>
    </row>
    <row r="397" spans="1:43" ht="46.5" customHeight="1" x14ac:dyDescent="0.35">
      <c r="A397" s="141">
        <v>367</v>
      </c>
      <c r="B397" s="67" t="s">
        <v>261</v>
      </c>
      <c r="C397" s="67" t="s">
        <v>48</v>
      </c>
      <c r="D397" s="141" t="s">
        <v>81</v>
      </c>
      <c r="E397" s="106">
        <v>30</v>
      </c>
      <c r="F397" s="68" t="s">
        <v>50</v>
      </c>
      <c r="G397" s="68" t="s">
        <v>50</v>
      </c>
      <c r="H397" s="124">
        <v>0</v>
      </c>
      <c r="I397" s="138" t="s">
        <v>50</v>
      </c>
      <c r="J397" s="138" t="s">
        <v>50</v>
      </c>
      <c r="K397" s="138">
        <v>0</v>
      </c>
      <c r="L397" s="138" t="s">
        <v>50</v>
      </c>
      <c r="M397" s="138" t="s">
        <v>50</v>
      </c>
      <c r="N397" s="138">
        <v>0</v>
      </c>
      <c r="O397" s="138" t="s">
        <v>50</v>
      </c>
      <c r="P397" s="138" t="s">
        <v>50</v>
      </c>
      <c r="Q397" s="138">
        <v>0</v>
      </c>
      <c r="R397" s="138" t="s">
        <v>50</v>
      </c>
      <c r="S397" s="138" t="s">
        <v>50</v>
      </c>
      <c r="T397" s="138">
        <v>0</v>
      </c>
      <c r="U397" s="138" t="s">
        <v>50</v>
      </c>
      <c r="V397" s="138" t="s">
        <v>50</v>
      </c>
      <c r="W397" s="138">
        <v>0</v>
      </c>
      <c r="X397" s="138" t="s">
        <v>50</v>
      </c>
      <c r="Y397" s="138" t="s">
        <v>50</v>
      </c>
      <c r="Z397" s="138">
        <v>0</v>
      </c>
      <c r="AA397" s="138" t="s">
        <v>50</v>
      </c>
      <c r="AB397" s="138" t="s">
        <v>50</v>
      </c>
      <c r="AC397" s="138">
        <v>0</v>
      </c>
      <c r="AD397" s="138" t="s">
        <v>50</v>
      </c>
      <c r="AE397" s="138" t="s">
        <v>50</v>
      </c>
      <c r="AF397" s="138">
        <v>0</v>
      </c>
      <c r="AG397" s="138" t="s">
        <v>50</v>
      </c>
      <c r="AH397" s="138" t="s">
        <v>50</v>
      </c>
      <c r="AI397" s="138">
        <v>30</v>
      </c>
      <c r="AJ397" s="138" t="s">
        <v>50</v>
      </c>
      <c r="AK397" s="138" t="s">
        <v>50</v>
      </c>
      <c r="AL397" s="68">
        <f>K397+N397+Q397+T397+W397+Z397+AC397+AF397+Tabela10[[#This Row],[2023 r 
Wartość roczna 
Ogółem]]</f>
        <v>30</v>
      </c>
      <c r="AM397" s="68" t="s">
        <v>50</v>
      </c>
      <c r="AN397" s="68" t="s">
        <v>50</v>
      </c>
      <c r="AO397" s="2">
        <f t="shared" si="25"/>
        <v>1</v>
      </c>
      <c r="AP397" s="68" t="s">
        <v>50</v>
      </c>
      <c r="AQ397" s="78" t="s">
        <v>50</v>
      </c>
    </row>
    <row r="398" spans="1:43" ht="46.5" customHeight="1" x14ac:dyDescent="0.35">
      <c r="A398" s="141">
        <v>367</v>
      </c>
      <c r="B398" s="67" t="s">
        <v>261</v>
      </c>
      <c r="C398" s="67" t="s">
        <v>51</v>
      </c>
      <c r="D398" s="141" t="s">
        <v>81</v>
      </c>
      <c r="E398" s="106">
        <v>5</v>
      </c>
      <c r="F398" s="68" t="s">
        <v>50</v>
      </c>
      <c r="G398" s="68" t="s">
        <v>50</v>
      </c>
      <c r="H398" s="139">
        <v>0</v>
      </c>
      <c r="I398" s="140" t="s">
        <v>50</v>
      </c>
      <c r="J398" s="140" t="s">
        <v>50</v>
      </c>
      <c r="K398" s="140">
        <v>0</v>
      </c>
      <c r="L398" s="140" t="s">
        <v>50</v>
      </c>
      <c r="M398" s="140" t="s">
        <v>50</v>
      </c>
      <c r="N398" s="140">
        <v>0</v>
      </c>
      <c r="O398" s="140" t="s">
        <v>50</v>
      </c>
      <c r="P398" s="140" t="s">
        <v>50</v>
      </c>
      <c r="Q398" s="140">
        <v>0</v>
      </c>
      <c r="R398" s="140" t="s">
        <v>50</v>
      </c>
      <c r="S398" s="140" t="s">
        <v>50</v>
      </c>
      <c r="T398" s="140">
        <v>0</v>
      </c>
      <c r="U398" s="140" t="s">
        <v>50</v>
      </c>
      <c r="V398" s="140" t="s">
        <v>50</v>
      </c>
      <c r="W398" s="140">
        <v>0</v>
      </c>
      <c r="X398" s="140" t="s">
        <v>50</v>
      </c>
      <c r="Y398" s="140" t="s">
        <v>50</v>
      </c>
      <c r="Z398" s="140">
        <v>0</v>
      </c>
      <c r="AA398" s="140" t="s">
        <v>50</v>
      </c>
      <c r="AB398" s="140" t="s">
        <v>50</v>
      </c>
      <c r="AC398" s="140">
        <v>0</v>
      </c>
      <c r="AD398" s="140" t="s">
        <v>50</v>
      </c>
      <c r="AE398" s="140" t="s">
        <v>50</v>
      </c>
      <c r="AF398" s="140">
        <v>0</v>
      </c>
      <c r="AG398" s="140" t="s">
        <v>50</v>
      </c>
      <c r="AH398" s="140" t="s">
        <v>50</v>
      </c>
      <c r="AI398" s="140">
        <v>5</v>
      </c>
      <c r="AJ398" s="140" t="s">
        <v>50</v>
      </c>
      <c r="AK398" s="140" t="s">
        <v>50</v>
      </c>
      <c r="AL398" s="68">
        <f>K398+N398+Q398+T398+W398+Z398+AC398+AF398+Tabela10[[#This Row],[2023 r 
Wartość roczna 
Ogółem]]</f>
        <v>5</v>
      </c>
      <c r="AM398" s="68" t="s">
        <v>50</v>
      </c>
      <c r="AN398" s="68" t="s">
        <v>50</v>
      </c>
      <c r="AO398" s="2">
        <f t="shared" si="25"/>
        <v>1</v>
      </c>
      <c r="AP398" s="68" t="s">
        <v>50</v>
      </c>
      <c r="AQ398" s="78" t="s">
        <v>50</v>
      </c>
    </row>
    <row r="399" spans="1:43" ht="46.5" customHeight="1" x14ac:dyDescent="0.35">
      <c r="A399" s="141">
        <v>368</v>
      </c>
      <c r="B399" s="67" t="s">
        <v>262</v>
      </c>
      <c r="C399" s="67" t="s">
        <v>48</v>
      </c>
      <c r="D399" s="141" t="s">
        <v>81</v>
      </c>
      <c r="E399" s="106">
        <v>130</v>
      </c>
      <c r="F399" s="68" t="s">
        <v>50</v>
      </c>
      <c r="G399" s="68" t="s">
        <v>50</v>
      </c>
      <c r="H399" s="139">
        <v>0</v>
      </c>
      <c r="I399" s="140" t="s">
        <v>50</v>
      </c>
      <c r="J399" s="140" t="s">
        <v>50</v>
      </c>
      <c r="K399" s="140">
        <v>0</v>
      </c>
      <c r="L399" s="140" t="s">
        <v>50</v>
      </c>
      <c r="M399" s="140" t="s">
        <v>50</v>
      </c>
      <c r="N399" s="140">
        <v>0</v>
      </c>
      <c r="O399" s="140" t="s">
        <v>50</v>
      </c>
      <c r="P399" s="140" t="s">
        <v>50</v>
      </c>
      <c r="Q399" s="140">
        <v>0</v>
      </c>
      <c r="R399" s="140" t="s">
        <v>50</v>
      </c>
      <c r="S399" s="140" t="s">
        <v>50</v>
      </c>
      <c r="T399" s="140">
        <v>0</v>
      </c>
      <c r="U399" s="140" t="s">
        <v>50</v>
      </c>
      <c r="V399" s="140" t="s">
        <v>50</v>
      </c>
      <c r="W399" s="140">
        <v>0</v>
      </c>
      <c r="X399" s="140" t="s">
        <v>50</v>
      </c>
      <c r="Y399" s="140" t="s">
        <v>50</v>
      </c>
      <c r="Z399" s="140">
        <v>0</v>
      </c>
      <c r="AA399" s="140" t="s">
        <v>50</v>
      </c>
      <c r="AB399" s="140" t="s">
        <v>50</v>
      </c>
      <c r="AC399" s="140">
        <v>0</v>
      </c>
      <c r="AD399" s="140" t="s">
        <v>50</v>
      </c>
      <c r="AE399" s="140" t="s">
        <v>50</v>
      </c>
      <c r="AF399" s="140">
        <v>0</v>
      </c>
      <c r="AG399" s="140" t="s">
        <v>50</v>
      </c>
      <c r="AH399" s="140" t="s">
        <v>50</v>
      </c>
      <c r="AI399" s="140">
        <v>722</v>
      </c>
      <c r="AJ399" s="140" t="s">
        <v>50</v>
      </c>
      <c r="AK399" s="140" t="s">
        <v>50</v>
      </c>
      <c r="AL399" s="68">
        <f>K399+N399+Q399+T399+W399+Z399+AC399+AF399+Tabela10[[#This Row],[2023 r 
Wartość roczna 
Ogółem]]</f>
        <v>722</v>
      </c>
      <c r="AM399" s="68" t="s">
        <v>50</v>
      </c>
      <c r="AN399" s="68" t="s">
        <v>50</v>
      </c>
      <c r="AO399" s="2">
        <f t="shared" si="25"/>
        <v>5.5538461538461537</v>
      </c>
      <c r="AP399" s="68" t="s">
        <v>50</v>
      </c>
      <c r="AQ399" s="78" t="s">
        <v>50</v>
      </c>
    </row>
    <row r="400" spans="1:43" ht="46.5" customHeight="1" x14ac:dyDescent="0.35">
      <c r="A400" s="141">
        <v>368</v>
      </c>
      <c r="B400" s="67" t="s">
        <v>262</v>
      </c>
      <c r="C400" s="67" t="s">
        <v>51</v>
      </c>
      <c r="D400" s="141" t="s">
        <v>81</v>
      </c>
      <c r="E400" s="106">
        <v>20</v>
      </c>
      <c r="F400" s="68" t="s">
        <v>50</v>
      </c>
      <c r="G400" s="68" t="s">
        <v>50</v>
      </c>
      <c r="H400" s="139">
        <v>0</v>
      </c>
      <c r="I400" s="140" t="s">
        <v>50</v>
      </c>
      <c r="J400" s="140" t="s">
        <v>50</v>
      </c>
      <c r="K400" s="140">
        <v>0</v>
      </c>
      <c r="L400" s="140" t="s">
        <v>50</v>
      </c>
      <c r="M400" s="140" t="s">
        <v>50</v>
      </c>
      <c r="N400" s="140">
        <v>0</v>
      </c>
      <c r="O400" s="140" t="s">
        <v>50</v>
      </c>
      <c r="P400" s="140" t="s">
        <v>50</v>
      </c>
      <c r="Q400" s="140">
        <v>0</v>
      </c>
      <c r="R400" s="140" t="s">
        <v>50</v>
      </c>
      <c r="S400" s="140" t="s">
        <v>50</v>
      </c>
      <c r="T400" s="140">
        <v>0</v>
      </c>
      <c r="U400" s="140" t="s">
        <v>50</v>
      </c>
      <c r="V400" s="140" t="s">
        <v>50</v>
      </c>
      <c r="W400" s="140">
        <v>0</v>
      </c>
      <c r="X400" s="140" t="s">
        <v>50</v>
      </c>
      <c r="Y400" s="140" t="s">
        <v>50</v>
      </c>
      <c r="Z400" s="140">
        <v>0</v>
      </c>
      <c r="AA400" s="140" t="s">
        <v>50</v>
      </c>
      <c r="AB400" s="140" t="s">
        <v>50</v>
      </c>
      <c r="AC400" s="140">
        <v>0</v>
      </c>
      <c r="AD400" s="140" t="s">
        <v>50</v>
      </c>
      <c r="AE400" s="140" t="s">
        <v>50</v>
      </c>
      <c r="AF400" s="140">
        <v>0</v>
      </c>
      <c r="AG400" s="140" t="s">
        <v>50</v>
      </c>
      <c r="AH400" s="140" t="s">
        <v>50</v>
      </c>
      <c r="AI400" s="140">
        <v>114</v>
      </c>
      <c r="AJ400" s="140" t="s">
        <v>50</v>
      </c>
      <c r="AK400" s="140" t="s">
        <v>50</v>
      </c>
      <c r="AL400" s="68">
        <f>K400+N400+Q400+T400+W400+Z400+AC400+AF400+Tabela10[[#This Row],[2023 r 
Wartość roczna 
Ogółem]]</f>
        <v>114</v>
      </c>
      <c r="AM400" s="68" t="s">
        <v>50</v>
      </c>
      <c r="AN400" s="68" t="s">
        <v>50</v>
      </c>
      <c r="AO400" s="2">
        <f t="shared" si="25"/>
        <v>5.7</v>
      </c>
      <c r="AP400" s="68" t="s">
        <v>50</v>
      </c>
      <c r="AQ400" s="78" t="s">
        <v>50</v>
      </c>
    </row>
    <row r="401" spans="1:43" ht="46.5" customHeight="1" x14ac:dyDescent="0.35">
      <c r="A401" s="62" t="s">
        <v>263</v>
      </c>
      <c r="E401" s="62"/>
      <c r="H401" s="62"/>
      <c r="K401" s="62"/>
      <c r="W401" s="62"/>
      <c r="Z401" s="3"/>
      <c r="AA401" s="69"/>
      <c r="AB401" s="69"/>
    </row>
    <row r="402" spans="1:43" ht="46.5" customHeight="1" x14ac:dyDescent="0.35">
      <c r="A402" s="122"/>
      <c r="B402" s="122"/>
      <c r="C402" s="122"/>
      <c r="D402" s="122"/>
      <c r="E402" s="104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4"/>
      <c r="Z402" s="25"/>
      <c r="AA402" s="104"/>
      <c r="AB402" s="104"/>
    </row>
    <row r="403" spans="1:43" ht="66" customHeight="1" x14ac:dyDescent="0.35">
      <c r="A403" s="72" t="s">
        <v>4</v>
      </c>
      <c r="B403" s="72" t="s">
        <v>5</v>
      </c>
      <c r="C403" s="72" t="s">
        <v>6</v>
      </c>
      <c r="D403" s="72" t="s">
        <v>7</v>
      </c>
      <c r="E403" s="73" t="s">
        <v>8</v>
      </c>
      <c r="F403" s="66" t="s">
        <v>79</v>
      </c>
      <c r="G403" s="95" t="s">
        <v>10</v>
      </c>
      <c r="H403" s="72" t="s">
        <v>11</v>
      </c>
      <c r="I403" s="72" t="s">
        <v>12</v>
      </c>
      <c r="J403" s="72" t="s">
        <v>13</v>
      </c>
      <c r="K403" s="72" t="s">
        <v>14</v>
      </c>
      <c r="L403" s="72" t="s">
        <v>15</v>
      </c>
      <c r="M403" s="72" t="s">
        <v>16</v>
      </c>
      <c r="N403" s="72" t="s">
        <v>17</v>
      </c>
      <c r="O403" s="72" t="s">
        <v>18</v>
      </c>
      <c r="P403" s="72" t="s">
        <v>19</v>
      </c>
      <c r="Q403" s="72" t="s">
        <v>20</v>
      </c>
      <c r="R403" s="72" t="s">
        <v>21</v>
      </c>
      <c r="S403" s="72" t="s">
        <v>22</v>
      </c>
      <c r="T403" s="72" t="s">
        <v>23</v>
      </c>
      <c r="U403" s="72" t="s">
        <v>24</v>
      </c>
      <c r="V403" s="72" t="s">
        <v>25</v>
      </c>
      <c r="W403" s="64" t="s">
        <v>26</v>
      </c>
      <c r="X403" s="64" t="s">
        <v>27</v>
      </c>
      <c r="Y403" s="64" t="s">
        <v>28</v>
      </c>
      <c r="Z403" s="64" t="s">
        <v>29</v>
      </c>
      <c r="AA403" s="64" t="s">
        <v>30</v>
      </c>
      <c r="AB403" s="64" t="s">
        <v>31</v>
      </c>
      <c r="AC403" s="64" t="s">
        <v>32</v>
      </c>
      <c r="AD403" s="64" t="s">
        <v>33</v>
      </c>
      <c r="AE403" s="64" t="s">
        <v>34</v>
      </c>
      <c r="AF403" s="64" t="s">
        <v>35</v>
      </c>
      <c r="AG403" s="64" t="s">
        <v>36</v>
      </c>
      <c r="AH403" s="64" t="s">
        <v>37</v>
      </c>
      <c r="AI403" s="64" t="s">
        <v>38</v>
      </c>
      <c r="AJ403" s="64" t="s">
        <v>39</v>
      </c>
      <c r="AK403" s="64" t="s">
        <v>40</v>
      </c>
      <c r="AL403" s="72" t="s">
        <v>41</v>
      </c>
      <c r="AM403" s="72" t="s">
        <v>42</v>
      </c>
      <c r="AN403" s="72" t="s">
        <v>43</v>
      </c>
      <c r="AO403" s="72" t="s">
        <v>44</v>
      </c>
      <c r="AP403" s="72" t="s">
        <v>45</v>
      </c>
      <c r="AQ403" s="72" t="s">
        <v>46</v>
      </c>
    </row>
    <row r="404" spans="1:43" ht="46.5" customHeight="1" x14ac:dyDescent="0.35">
      <c r="A404" s="143">
        <v>325</v>
      </c>
      <c r="B404" s="70" t="s">
        <v>264</v>
      </c>
      <c r="C404" s="67" t="s">
        <v>48</v>
      </c>
      <c r="D404" s="70" t="s">
        <v>49</v>
      </c>
      <c r="E404" s="98">
        <v>907</v>
      </c>
      <c r="F404" s="68" t="s">
        <v>50</v>
      </c>
      <c r="G404" s="68" t="s">
        <v>50</v>
      </c>
      <c r="H404" s="98">
        <v>0</v>
      </c>
      <c r="I404" s="68" t="s">
        <v>50</v>
      </c>
      <c r="J404" s="68" t="s">
        <v>50</v>
      </c>
      <c r="K404" s="98">
        <v>0</v>
      </c>
      <c r="L404" s="68" t="s">
        <v>50</v>
      </c>
      <c r="M404" s="68" t="s">
        <v>50</v>
      </c>
      <c r="N404" s="98">
        <v>0</v>
      </c>
      <c r="O404" s="68" t="s">
        <v>50</v>
      </c>
      <c r="P404" s="68" t="s">
        <v>50</v>
      </c>
      <c r="Q404" s="98">
        <v>0</v>
      </c>
      <c r="R404" s="68" t="s">
        <v>50</v>
      </c>
      <c r="S404" s="68" t="s">
        <v>50</v>
      </c>
      <c r="T404" s="98">
        <v>0</v>
      </c>
      <c r="U404" s="98" t="s">
        <v>50</v>
      </c>
      <c r="V404" s="98" t="s">
        <v>50</v>
      </c>
      <c r="W404" s="124">
        <v>0</v>
      </c>
      <c r="X404" s="138" t="s">
        <v>50</v>
      </c>
      <c r="Y404" s="138" t="s">
        <v>50</v>
      </c>
      <c r="Z404" s="138">
        <v>372</v>
      </c>
      <c r="AA404" s="138" t="s">
        <v>50</v>
      </c>
      <c r="AB404" s="138" t="s">
        <v>50</v>
      </c>
      <c r="AC404" s="138">
        <v>572</v>
      </c>
      <c r="AD404" s="138" t="s">
        <v>50</v>
      </c>
      <c r="AE404" s="138" t="s">
        <v>50</v>
      </c>
      <c r="AF404" s="138">
        <v>57</v>
      </c>
      <c r="AG404" s="68" t="s">
        <v>50</v>
      </c>
      <c r="AH404" s="68" t="s">
        <v>50</v>
      </c>
      <c r="AI404" s="68">
        <v>434</v>
      </c>
      <c r="AJ404" s="68" t="s">
        <v>50</v>
      </c>
      <c r="AK404" s="68" t="s">
        <v>50</v>
      </c>
      <c r="AL404" s="68">
        <f>K404+N404+Q404+T404+W404+Z404+AC404+AF404+Tabela11[[#This Row],[2023 r 
Wartość roczna 
Ogółem]]</f>
        <v>1435</v>
      </c>
      <c r="AM404" s="68" t="s">
        <v>50</v>
      </c>
      <c r="AN404" s="68" t="s">
        <v>50</v>
      </c>
      <c r="AO404" s="2">
        <f t="shared" ref="AO404:AO411" si="26">AL404/E404</f>
        <v>1.5821389195148843</v>
      </c>
      <c r="AP404" s="68" t="s">
        <v>50</v>
      </c>
      <c r="AQ404" s="78" t="s">
        <v>50</v>
      </c>
    </row>
    <row r="405" spans="1:43" ht="46.5" customHeight="1" x14ac:dyDescent="0.35">
      <c r="A405" s="143">
        <v>325</v>
      </c>
      <c r="B405" s="70" t="s">
        <v>264</v>
      </c>
      <c r="C405" s="67" t="s">
        <v>51</v>
      </c>
      <c r="D405" s="70" t="s">
        <v>49</v>
      </c>
      <c r="E405" s="98">
        <v>143</v>
      </c>
      <c r="F405" s="68" t="s">
        <v>50</v>
      </c>
      <c r="G405" s="68" t="s">
        <v>50</v>
      </c>
      <c r="H405" s="98">
        <v>0</v>
      </c>
      <c r="I405" s="68" t="s">
        <v>50</v>
      </c>
      <c r="J405" s="68" t="s">
        <v>50</v>
      </c>
      <c r="K405" s="98">
        <v>0</v>
      </c>
      <c r="L405" s="68" t="s">
        <v>50</v>
      </c>
      <c r="M405" s="68" t="s">
        <v>50</v>
      </c>
      <c r="N405" s="98">
        <v>0</v>
      </c>
      <c r="O405" s="68" t="s">
        <v>50</v>
      </c>
      <c r="P405" s="68" t="s">
        <v>50</v>
      </c>
      <c r="Q405" s="98">
        <v>0</v>
      </c>
      <c r="R405" s="68" t="s">
        <v>50</v>
      </c>
      <c r="S405" s="68" t="s">
        <v>50</v>
      </c>
      <c r="T405" s="98">
        <v>0</v>
      </c>
      <c r="U405" s="98" t="s">
        <v>50</v>
      </c>
      <c r="V405" s="98" t="s">
        <v>50</v>
      </c>
      <c r="W405" s="139">
        <v>0</v>
      </c>
      <c r="X405" s="140" t="s">
        <v>50</v>
      </c>
      <c r="Y405" s="140" t="s">
        <v>50</v>
      </c>
      <c r="Z405" s="140">
        <v>59</v>
      </c>
      <c r="AA405" s="140" t="s">
        <v>50</v>
      </c>
      <c r="AB405" s="140" t="s">
        <v>50</v>
      </c>
      <c r="AC405" s="140">
        <v>90</v>
      </c>
      <c r="AD405" s="140" t="s">
        <v>50</v>
      </c>
      <c r="AE405" s="140" t="s">
        <v>50</v>
      </c>
      <c r="AF405" s="140">
        <v>9</v>
      </c>
      <c r="AG405" s="68" t="s">
        <v>50</v>
      </c>
      <c r="AH405" s="68" t="s">
        <v>50</v>
      </c>
      <c r="AI405" s="68">
        <v>68</v>
      </c>
      <c r="AJ405" s="68" t="s">
        <v>50</v>
      </c>
      <c r="AK405" s="68" t="s">
        <v>50</v>
      </c>
      <c r="AL405" s="68">
        <f>K405+N405+Q405+T405+W405+Z405+AC405+AF405+Tabela11[[#This Row],[2023 r 
Wartość roczna 
Ogółem]]</f>
        <v>226</v>
      </c>
      <c r="AM405" s="68" t="s">
        <v>50</v>
      </c>
      <c r="AN405" s="68" t="s">
        <v>50</v>
      </c>
      <c r="AO405" s="2">
        <f t="shared" si="26"/>
        <v>1.5804195804195804</v>
      </c>
      <c r="AP405" s="68" t="s">
        <v>50</v>
      </c>
      <c r="AQ405" s="78" t="s">
        <v>50</v>
      </c>
    </row>
    <row r="406" spans="1:43" ht="46.5" customHeight="1" x14ac:dyDescent="0.35">
      <c r="A406" s="143">
        <v>327</v>
      </c>
      <c r="B406" s="70" t="s">
        <v>265</v>
      </c>
      <c r="C406" s="67" t="s">
        <v>48</v>
      </c>
      <c r="D406" s="70" t="s">
        <v>81</v>
      </c>
      <c r="E406" s="98">
        <v>18</v>
      </c>
      <c r="F406" s="68" t="s">
        <v>50</v>
      </c>
      <c r="G406" s="68" t="s">
        <v>50</v>
      </c>
      <c r="H406" s="98">
        <v>0</v>
      </c>
      <c r="I406" s="68" t="s">
        <v>50</v>
      </c>
      <c r="J406" s="68" t="s">
        <v>50</v>
      </c>
      <c r="K406" s="98">
        <v>0</v>
      </c>
      <c r="L406" s="68" t="s">
        <v>50</v>
      </c>
      <c r="M406" s="68" t="s">
        <v>50</v>
      </c>
      <c r="N406" s="98">
        <v>0</v>
      </c>
      <c r="O406" s="68" t="s">
        <v>50</v>
      </c>
      <c r="P406" s="68" t="s">
        <v>50</v>
      </c>
      <c r="Q406" s="98">
        <v>0</v>
      </c>
      <c r="R406" s="68" t="s">
        <v>50</v>
      </c>
      <c r="S406" s="68" t="s">
        <v>50</v>
      </c>
      <c r="T406" s="98">
        <v>0</v>
      </c>
      <c r="U406" s="98" t="s">
        <v>50</v>
      </c>
      <c r="V406" s="98" t="s">
        <v>50</v>
      </c>
      <c r="W406" s="139">
        <v>5</v>
      </c>
      <c r="X406" s="140" t="s">
        <v>50</v>
      </c>
      <c r="Y406" s="140" t="s">
        <v>50</v>
      </c>
      <c r="Z406" s="140">
        <v>1</v>
      </c>
      <c r="AA406" s="140" t="s">
        <v>50</v>
      </c>
      <c r="AB406" s="140" t="s">
        <v>50</v>
      </c>
      <c r="AC406" s="140">
        <v>26</v>
      </c>
      <c r="AD406" s="140" t="s">
        <v>50</v>
      </c>
      <c r="AE406" s="140" t="s">
        <v>50</v>
      </c>
      <c r="AF406" s="140">
        <v>9</v>
      </c>
      <c r="AG406" s="68" t="s">
        <v>50</v>
      </c>
      <c r="AH406" s="68" t="s">
        <v>50</v>
      </c>
      <c r="AI406" s="68">
        <v>11</v>
      </c>
      <c r="AJ406" s="68" t="s">
        <v>50</v>
      </c>
      <c r="AK406" s="68" t="s">
        <v>50</v>
      </c>
      <c r="AL406" s="68">
        <f>K406+N406+Q406+T406+W406+Z406+AC406+AF406+Tabela11[[#This Row],[2023 r 
Wartość roczna 
Ogółem]]</f>
        <v>52</v>
      </c>
      <c r="AM406" s="68" t="s">
        <v>50</v>
      </c>
      <c r="AN406" s="68" t="s">
        <v>50</v>
      </c>
      <c r="AO406" s="2">
        <f t="shared" si="26"/>
        <v>2.8888888888888888</v>
      </c>
      <c r="AP406" s="68" t="s">
        <v>50</v>
      </c>
      <c r="AQ406" s="78" t="s">
        <v>50</v>
      </c>
    </row>
    <row r="407" spans="1:43" ht="46.5" customHeight="1" x14ac:dyDescent="0.35">
      <c r="A407" s="143">
        <v>327</v>
      </c>
      <c r="B407" s="70" t="s">
        <v>265</v>
      </c>
      <c r="C407" s="70" t="s">
        <v>51</v>
      </c>
      <c r="D407" s="70" t="s">
        <v>81</v>
      </c>
      <c r="E407" s="98">
        <v>3</v>
      </c>
      <c r="F407" s="98" t="s">
        <v>50</v>
      </c>
      <c r="G407" s="98" t="s">
        <v>50</v>
      </c>
      <c r="H407" s="98">
        <v>0</v>
      </c>
      <c r="I407" s="98" t="s">
        <v>50</v>
      </c>
      <c r="J407" s="98" t="s">
        <v>50</v>
      </c>
      <c r="K407" s="98">
        <v>0</v>
      </c>
      <c r="L407" s="98" t="s">
        <v>50</v>
      </c>
      <c r="M407" s="98" t="s">
        <v>50</v>
      </c>
      <c r="N407" s="98">
        <v>0</v>
      </c>
      <c r="O407" s="98" t="s">
        <v>50</v>
      </c>
      <c r="P407" s="98" t="s">
        <v>50</v>
      </c>
      <c r="Q407" s="98">
        <v>0</v>
      </c>
      <c r="R407" s="98" t="s">
        <v>50</v>
      </c>
      <c r="S407" s="98" t="s">
        <v>50</v>
      </c>
      <c r="T407" s="98">
        <v>0</v>
      </c>
      <c r="U407" s="98" t="s">
        <v>50</v>
      </c>
      <c r="V407" s="98" t="s">
        <v>50</v>
      </c>
      <c r="W407" s="139">
        <v>1</v>
      </c>
      <c r="X407" s="140" t="s">
        <v>50</v>
      </c>
      <c r="Y407" s="140" t="s">
        <v>50</v>
      </c>
      <c r="Z407" s="140">
        <v>0</v>
      </c>
      <c r="AA407" s="140" t="s">
        <v>50</v>
      </c>
      <c r="AB407" s="140" t="s">
        <v>50</v>
      </c>
      <c r="AC407" s="140">
        <v>4</v>
      </c>
      <c r="AD407" s="140" t="s">
        <v>50</v>
      </c>
      <c r="AE407" s="140" t="s">
        <v>50</v>
      </c>
      <c r="AF407" s="140">
        <v>1</v>
      </c>
      <c r="AG407" s="98" t="s">
        <v>50</v>
      </c>
      <c r="AH407" s="98" t="s">
        <v>50</v>
      </c>
      <c r="AI407" s="98">
        <v>2</v>
      </c>
      <c r="AJ407" s="98" t="s">
        <v>50</v>
      </c>
      <c r="AK407" s="98" t="s">
        <v>50</v>
      </c>
      <c r="AL407" s="68">
        <f>K407+N407+Q407+T407+W407+Z407+AC407+AF407+Tabela11[[#This Row],[2023 r 
Wartość roczna 
Ogółem]]</f>
        <v>8</v>
      </c>
      <c r="AM407" s="98" t="s">
        <v>50</v>
      </c>
      <c r="AN407" s="98" t="s">
        <v>50</v>
      </c>
      <c r="AO407" s="2">
        <f t="shared" si="26"/>
        <v>2.6666666666666665</v>
      </c>
      <c r="AP407" s="98" t="s">
        <v>50</v>
      </c>
      <c r="AQ407" s="102" t="s">
        <v>50</v>
      </c>
    </row>
    <row r="408" spans="1:43" ht="46.5" customHeight="1" x14ac:dyDescent="0.35">
      <c r="A408" s="143" t="s">
        <v>145</v>
      </c>
      <c r="B408" s="70" t="s">
        <v>266</v>
      </c>
      <c r="C408" s="67" t="s">
        <v>48</v>
      </c>
      <c r="D408" s="70" t="s">
        <v>81</v>
      </c>
      <c r="E408" s="98">
        <v>7</v>
      </c>
      <c r="F408" s="68" t="s">
        <v>50</v>
      </c>
      <c r="G408" s="68" t="s">
        <v>50</v>
      </c>
      <c r="H408" s="98">
        <v>0</v>
      </c>
      <c r="I408" s="68" t="s">
        <v>50</v>
      </c>
      <c r="J408" s="68" t="s">
        <v>50</v>
      </c>
      <c r="K408" s="98">
        <v>0</v>
      </c>
      <c r="L408" s="68" t="s">
        <v>50</v>
      </c>
      <c r="M408" s="68" t="s">
        <v>50</v>
      </c>
      <c r="N408" s="98">
        <v>0</v>
      </c>
      <c r="O408" s="68" t="s">
        <v>50</v>
      </c>
      <c r="P408" s="68" t="s">
        <v>50</v>
      </c>
      <c r="Q408" s="98">
        <v>0</v>
      </c>
      <c r="R408" s="68" t="s">
        <v>50</v>
      </c>
      <c r="S408" s="68" t="s">
        <v>50</v>
      </c>
      <c r="T408" s="98">
        <v>0</v>
      </c>
      <c r="U408" s="98" t="s">
        <v>50</v>
      </c>
      <c r="V408" s="98" t="s">
        <v>50</v>
      </c>
      <c r="W408" s="139">
        <v>0</v>
      </c>
      <c r="X408" s="140" t="s">
        <v>50</v>
      </c>
      <c r="Y408" s="140" t="s">
        <v>50</v>
      </c>
      <c r="Z408" s="140">
        <v>0</v>
      </c>
      <c r="AA408" s="140" t="s">
        <v>50</v>
      </c>
      <c r="AB408" s="140" t="s">
        <v>50</v>
      </c>
      <c r="AC408" s="140">
        <v>17</v>
      </c>
      <c r="AD408" s="140" t="s">
        <v>50</v>
      </c>
      <c r="AE408" s="140" t="s">
        <v>50</v>
      </c>
      <c r="AF408" s="140">
        <v>1</v>
      </c>
      <c r="AG408" s="68" t="s">
        <v>50</v>
      </c>
      <c r="AH408" s="68" t="s">
        <v>50</v>
      </c>
      <c r="AI408" s="68">
        <v>4</v>
      </c>
      <c r="AJ408" s="68" t="s">
        <v>50</v>
      </c>
      <c r="AK408" s="68" t="s">
        <v>50</v>
      </c>
      <c r="AL408" s="68">
        <f>K408+N408+Q408+T408+W408+Z408+AC408+AF408+Tabela11[[#This Row],[2023 r 
Wartość roczna 
Ogółem]]</f>
        <v>22</v>
      </c>
      <c r="AM408" s="68" t="s">
        <v>50</v>
      </c>
      <c r="AN408" s="68" t="s">
        <v>50</v>
      </c>
      <c r="AO408" s="2">
        <f t="shared" si="26"/>
        <v>3.1428571428571428</v>
      </c>
      <c r="AP408" s="68" t="s">
        <v>50</v>
      </c>
      <c r="AQ408" s="78" t="s">
        <v>50</v>
      </c>
    </row>
    <row r="409" spans="1:43" s="59" customFormat="1" ht="46.5" customHeight="1" x14ac:dyDescent="0.35">
      <c r="A409" s="143" t="s">
        <v>145</v>
      </c>
      <c r="B409" s="70" t="s">
        <v>267</v>
      </c>
      <c r="C409" s="70" t="s">
        <v>51</v>
      </c>
      <c r="D409" s="70" t="s">
        <v>81</v>
      </c>
      <c r="E409" s="98">
        <v>1</v>
      </c>
      <c r="F409" s="98" t="s">
        <v>50</v>
      </c>
      <c r="G409" s="98" t="s">
        <v>50</v>
      </c>
      <c r="H409" s="98">
        <v>0</v>
      </c>
      <c r="I409" s="98" t="s">
        <v>50</v>
      </c>
      <c r="J409" s="98" t="s">
        <v>50</v>
      </c>
      <c r="K409" s="98">
        <v>0</v>
      </c>
      <c r="L409" s="98" t="s">
        <v>50</v>
      </c>
      <c r="M409" s="98" t="s">
        <v>50</v>
      </c>
      <c r="N409" s="98">
        <v>0</v>
      </c>
      <c r="O409" s="98" t="s">
        <v>50</v>
      </c>
      <c r="P409" s="98" t="s">
        <v>50</v>
      </c>
      <c r="Q409" s="98">
        <v>0</v>
      </c>
      <c r="R409" s="98" t="s">
        <v>50</v>
      </c>
      <c r="S409" s="98" t="s">
        <v>50</v>
      </c>
      <c r="T409" s="98">
        <v>0</v>
      </c>
      <c r="U409" s="98" t="s">
        <v>50</v>
      </c>
      <c r="V409" s="98" t="s">
        <v>50</v>
      </c>
      <c r="W409" s="139">
        <v>0</v>
      </c>
      <c r="X409" s="140" t="s">
        <v>50</v>
      </c>
      <c r="Y409" s="140" t="s">
        <v>50</v>
      </c>
      <c r="Z409" s="140">
        <v>0</v>
      </c>
      <c r="AA409" s="140" t="s">
        <v>50</v>
      </c>
      <c r="AB409" s="140" t="s">
        <v>50</v>
      </c>
      <c r="AC409" s="140">
        <v>3</v>
      </c>
      <c r="AD409" s="140" t="s">
        <v>50</v>
      </c>
      <c r="AE409" s="140" t="s">
        <v>50</v>
      </c>
      <c r="AF409" s="140">
        <v>0</v>
      </c>
      <c r="AG409" s="98" t="s">
        <v>50</v>
      </c>
      <c r="AH409" s="98" t="s">
        <v>50</v>
      </c>
      <c r="AI409" s="98">
        <v>1</v>
      </c>
      <c r="AJ409" s="98" t="s">
        <v>50</v>
      </c>
      <c r="AK409" s="98" t="s">
        <v>50</v>
      </c>
      <c r="AL409" s="68">
        <f>K409+N409+Q409+T409+W409+Z409+AC409+AF409+Tabela11[[#This Row],[2023 r 
Wartość roczna 
Ogółem]]</f>
        <v>4</v>
      </c>
      <c r="AM409" s="98" t="s">
        <v>50</v>
      </c>
      <c r="AN409" s="98" t="s">
        <v>50</v>
      </c>
      <c r="AO409" s="2">
        <f t="shared" si="26"/>
        <v>4</v>
      </c>
      <c r="AP409" s="98" t="s">
        <v>50</v>
      </c>
      <c r="AQ409" s="102" t="s">
        <v>50</v>
      </c>
    </row>
    <row r="410" spans="1:43" ht="46.5" customHeight="1" x14ac:dyDescent="0.35">
      <c r="A410" s="143" t="s">
        <v>70</v>
      </c>
      <c r="B410" s="70" t="s">
        <v>267</v>
      </c>
      <c r="C410" s="67" t="s">
        <v>48</v>
      </c>
      <c r="D410" s="70" t="s">
        <v>81</v>
      </c>
      <c r="E410" s="144">
        <v>806195.04</v>
      </c>
      <c r="F410" s="68" t="s">
        <v>50</v>
      </c>
      <c r="G410" s="68" t="s">
        <v>50</v>
      </c>
      <c r="H410" s="98">
        <v>0</v>
      </c>
      <c r="I410" s="68" t="s">
        <v>50</v>
      </c>
      <c r="J410" s="68" t="s">
        <v>50</v>
      </c>
      <c r="K410" s="98">
        <v>0</v>
      </c>
      <c r="L410" s="68" t="s">
        <v>50</v>
      </c>
      <c r="M410" s="68" t="s">
        <v>50</v>
      </c>
      <c r="N410" s="98">
        <v>0</v>
      </c>
      <c r="O410" s="68" t="s">
        <v>50</v>
      </c>
      <c r="P410" s="68" t="s">
        <v>50</v>
      </c>
      <c r="Q410" s="98">
        <v>0</v>
      </c>
      <c r="R410" s="68" t="s">
        <v>50</v>
      </c>
      <c r="S410" s="68" t="s">
        <v>50</v>
      </c>
      <c r="T410" s="98">
        <v>0</v>
      </c>
      <c r="U410" s="98" t="s">
        <v>50</v>
      </c>
      <c r="V410" s="98" t="s">
        <v>50</v>
      </c>
      <c r="W410" s="139">
        <v>0</v>
      </c>
      <c r="X410" s="140" t="s">
        <v>50</v>
      </c>
      <c r="Y410" s="140" t="s">
        <v>50</v>
      </c>
      <c r="Z410" s="140">
        <v>0</v>
      </c>
      <c r="AA410" s="140" t="s">
        <v>50</v>
      </c>
      <c r="AB410" s="140" t="s">
        <v>50</v>
      </c>
      <c r="AC410" s="145">
        <v>427318.77954045584</v>
      </c>
      <c r="AD410" s="145" t="s">
        <v>50</v>
      </c>
      <c r="AE410" s="145" t="s">
        <v>50</v>
      </c>
      <c r="AF410" s="145">
        <v>23093.031962188219</v>
      </c>
      <c r="AG410" s="146" t="s">
        <v>50</v>
      </c>
      <c r="AH410" s="146" t="s">
        <v>50</v>
      </c>
      <c r="AI410" s="147">
        <v>543474.4255697506</v>
      </c>
      <c r="AJ410" s="146" t="s">
        <v>50</v>
      </c>
      <c r="AK410" s="146" t="s">
        <v>50</v>
      </c>
      <c r="AL410" s="146">
        <f>K410+N410+Q410+T410+W410+Z410+AC410+AF410+Tabela11[[#This Row],[2023 r 
Wartość roczna 
Ogółem]]</f>
        <v>993886.2370723947</v>
      </c>
      <c r="AM410" s="68" t="s">
        <v>50</v>
      </c>
      <c r="AN410" s="68" t="s">
        <v>50</v>
      </c>
      <c r="AO410" s="2">
        <f t="shared" si="26"/>
        <v>1.2328111533313262</v>
      </c>
      <c r="AP410" s="68" t="s">
        <v>50</v>
      </c>
      <c r="AQ410" s="78" t="s">
        <v>50</v>
      </c>
    </row>
    <row r="411" spans="1:43" ht="46.5" customHeight="1" x14ac:dyDescent="0.35">
      <c r="A411" s="143" t="s">
        <v>70</v>
      </c>
      <c r="B411" s="70" t="s">
        <v>268</v>
      </c>
      <c r="C411" s="70" t="s">
        <v>51</v>
      </c>
      <c r="D411" s="70" t="s">
        <v>81</v>
      </c>
      <c r="E411" s="144">
        <v>126793.09</v>
      </c>
      <c r="F411" s="98" t="s">
        <v>50</v>
      </c>
      <c r="G411" s="98" t="s">
        <v>50</v>
      </c>
      <c r="H411" s="98">
        <v>0</v>
      </c>
      <c r="I411" s="98" t="s">
        <v>50</v>
      </c>
      <c r="J411" s="98" t="s">
        <v>50</v>
      </c>
      <c r="K411" s="98">
        <v>0</v>
      </c>
      <c r="L411" s="98" t="s">
        <v>50</v>
      </c>
      <c r="M411" s="98" t="s">
        <v>50</v>
      </c>
      <c r="N411" s="98">
        <v>0</v>
      </c>
      <c r="O411" s="98" t="s">
        <v>50</v>
      </c>
      <c r="P411" s="98" t="s">
        <v>50</v>
      </c>
      <c r="Q411" s="98">
        <v>0</v>
      </c>
      <c r="R411" s="98" t="s">
        <v>50</v>
      </c>
      <c r="S411" s="98" t="s">
        <v>50</v>
      </c>
      <c r="T411" s="98">
        <v>0</v>
      </c>
      <c r="U411" s="98" t="s">
        <v>50</v>
      </c>
      <c r="V411" s="98" t="s">
        <v>50</v>
      </c>
      <c r="W411" s="139">
        <v>0</v>
      </c>
      <c r="X411" s="140" t="s">
        <v>50</v>
      </c>
      <c r="Y411" s="140" t="s">
        <v>50</v>
      </c>
      <c r="Z411" s="140">
        <v>0</v>
      </c>
      <c r="AA411" s="140" t="s">
        <v>50</v>
      </c>
      <c r="AB411" s="140" t="s">
        <v>50</v>
      </c>
      <c r="AC411" s="145">
        <v>67205.999344845346</v>
      </c>
      <c r="AD411" s="145" t="s">
        <v>50</v>
      </c>
      <c r="AE411" s="145" t="s">
        <v>50</v>
      </c>
      <c r="AF411" s="145">
        <v>3631.8966727502461</v>
      </c>
      <c r="AG411" s="144" t="s">
        <v>50</v>
      </c>
      <c r="AH411" s="144" t="s">
        <v>50</v>
      </c>
      <c r="AI411" s="147">
        <v>85474.051195657274</v>
      </c>
      <c r="AJ411" s="144" t="s">
        <v>50</v>
      </c>
      <c r="AK411" s="144" t="s">
        <v>50</v>
      </c>
      <c r="AL411" s="146">
        <f>K411+N411+Q411+T411+W411+Z411+AC411+AF411+Tabela11[[#This Row],[2023 r 
Wartość roczna 
Ogółem]]</f>
        <v>156311.94721325286</v>
      </c>
      <c r="AM411" s="98" t="s">
        <v>50</v>
      </c>
      <c r="AN411" s="98" t="s">
        <v>50</v>
      </c>
      <c r="AO411" s="2">
        <f t="shared" si="26"/>
        <v>1.2328112455753926</v>
      </c>
      <c r="AP411" s="98" t="s">
        <v>50</v>
      </c>
      <c r="AQ411" s="102" t="s">
        <v>50</v>
      </c>
    </row>
    <row r="412" spans="1:43" ht="46.5" customHeight="1" x14ac:dyDescent="0.35">
      <c r="A412" s="59" t="s">
        <v>269</v>
      </c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  <c r="AA412" s="59"/>
      <c r="AB412" s="59"/>
    </row>
    <row r="413" spans="1:43" ht="46.5" customHeight="1" x14ac:dyDescent="0.35">
      <c r="A413" s="122"/>
      <c r="B413" s="122"/>
      <c r="C413" s="122"/>
      <c r="D413" s="122"/>
      <c r="E413" s="104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  <c r="Z413" s="25"/>
      <c r="AA413" s="104"/>
      <c r="AB413" s="104"/>
    </row>
    <row r="414" spans="1:43" s="59" customFormat="1" ht="46.5" customHeight="1" x14ac:dyDescent="0.35">
      <c r="A414" s="62" t="s">
        <v>90</v>
      </c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</row>
    <row r="415" spans="1:43" ht="46.5" customHeight="1" x14ac:dyDescent="0.35">
      <c r="AK415" s="115"/>
    </row>
    <row r="416" spans="1:43" ht="67.5" customHeight="1" x14ac:dyDescent="0.35">
      <c r="A416" s="72" t="s">
        <v>4</v>
      </c>
      <c r="B416" s="72" t="s">
        <v>5</v>
      </c>
      <c r="C416" s="72" t="s">
        <v>6</v>
      </c>
      <c r="D416" s="72" t="s">
        <v>7</v>
      </c>
      <c r="E416" s="73" t="s">
        <v>8</v>
      </c>
      <c r="F416" s="66" t="s">
        <v>79</v>
      </c>
      <c r="G416" s="95" t="s">
        <v>10</v>
      </c>
      <c r="H416" s="72" t="s">
        <v>11</v>
      </c>
      <c r="I416" s="72" t="s">
        <v>12</v>
      </c>
      <c r="J416" s="72" t="s">
        <v>13</v>
      </c>
      <c r="K416" s="72" t="s">
        <v>14</v>
      </c>
      <c r="L416" s="72" t="s">
        <v>15</v>
      </c>
      <c r="M416" s="72" t="s">
        <v>16</v>
      </c>
      <c r="N416" s="72" t="s">
        <v>17</v>
      </c>
      <c r="O416" s="72" t="s">
        <v>18</v>
      </c>
      <c r="P416" s="72" t="s">
        <v>19</v>
      </c>
      <c r="Q416" s="72" t="s">
        <v>20</v>
      </c>
      <c r="R416" s="72" t="s">
        <v>21</v>
      </c>
      <c r="S416" s="72" t="s">
        <v>22</v>
      </c>
      <c r="T416" s="72" t="s">
        <v>23</v>
      </c>
      <c r="U416" s="72" t="s">
        <v>24</v>
      </c>
      <c r="V416" s="72" t="s">
        <v>25</v>
      </c>
      <c r="W416" s="64" t="s">
        <v>26</v>
      </c>
      <c r="X416" s="64" t="s">
        <v>27</v>
      </c>
      <c r="Y416" s="64" t="s">
        <v>28</v>
      </c>
      <c r="Z416" s="64" t="s">
        <v>29</v>
      </c>
      <c r="AA416" s="64" t="s">
        <v>30</v>
      </c>
      <c r="AB416" s="64" t="s">
        <v>31</v>
      </c>
      <c r="AC416" s="64" t="s">
        <v>32</v>
      </c>
      <c r="AD416" s="64" t="s">
        <v>33</v>
      </c>
      <c r="AE416" s="64" t="s">
        <v>34</v>
      </c>
      <c r="AF416" s="64" t="s">
        <v>35</v>
      </c>
      <c r="AG416" s="64" t="s">
        <v>36</v>
      </c>
      <c r="AH416" s="64" t="s">
        <v>37</v>
      </c>
      <c r="AI416" s="64" t="s">
        <v>38</v>
      </c>
      <c r="AJ416" s="64" t="s">
        <v>39</v>
      </c>
      <c r="AK416" s="64" t="s">
        <v>40</v>
      </c>
      <c r="AL416" s="72" t="s">
        <v>41</v>
      </c>
      <c r="AM416" s="72" t="s">
        <v>42</v>
      </c>
      <c r="AN416" s="72" t="s">
        <v>43</v>
      </c>
      <c r="AO416" s="72" t="s">
        <v>44</v>
      </c>
      <c r="AP416" s="72" t="s">
        <v>45</v>
      </c>
      <c r="AQ416" s="72" t="s">
        <v>46</v>
      </c>
    </row>
    <row r="417" spans="1:45" ht="46.5" customHeight="1" x14ac:dyDescent="0.35">
      <c r="A417" s="74">
        <v>333</v>
      </c>
      <c r="B417" s="124" t="s">
        <v>270</v>
      </c>
      <c r="C417" s="67" t="s">
        <v>48</v>
      </c>
      <c r="D417" s="68" t="s">
        <v>49</v>
      </c>
      <c r="E417" s="98">
        <v>95</v>
      </c>
      <c r="F417" s="68" t="s">
        <v>50</v>
      </c>
      <c r="G417" s="68" t="s">
        <v>50</v>
      </c>
      <c r="H417" s="98">
        <v>0</v>
      </c>
      <c r="I417" s="68" t="s">
        <v>50</v>
      </c>
      <c r="J417" s="68" t="s">
        <v>50</v>
      </c>
      <c r="K417" s="98">
        <v>0</v>
      </c>
      <c r="L417" s="68" t="s">
        <v>50</v>
      </c>
      <c r="M417" s="68" t="s">
        <v>50</v>
      </c>
      <c r="N417" s="98">
        <v>0</v>
      </c>
      <c r="O417" s="68" t="s">
        <v>50</v>
      </c>
      <c r="P417" s="68" t="s">
        <v>50</v>
      </c>
      <c r="Q417" s="98">
        <v>0</v>
      </c>
      <c r="R417" s="68" t="s">
        <v>50</v>
      </c>
      <c r="S417" s="68" t="s">
        <v>50</v>
      </c>
      <c r="T417" s="98">
        <v>0</v>
      </c>
      <c r="U417" s="68" t="s">
        <v>50</v>
      </c>
      <c r="V417" s="68" t="s">
        <v>50</v>
      </c>
      <c r="W417" s="98">
        <v>0</v>
      </c>
      <c r="X417" s="98" t="s">
        <v>50</v>
      </c>
      <c r="Y417" s="98" t="s">
        <v>50</v>
      </c>
      <c r="Z417" s="98">
        <v>0</v>
      </c>
      <c r="AA417" s="98" t="s">
        <v>50</v>
      </c>
      <c r="AB417" s="98" t="s">
        <v>50</v>
      </c>
      <c r="AC417" s="98">
        <v>95</v>
      </c>
      <c r="AD417" s="98" t="s">
        <v>50</v>
      </c>
      <c r="AE417" s="98" t="s">
        <v>50</v>
      </c>
      <c r="AF417" s="98">
        <v>0</v>
      </c>
      <c r="AG417" s="98" t="s">
        <v>50</v>
      </c>
      <c r="AH417" s="98" t="s">
        <v>50</v>
      </c>
      <c r="AI417" s="98">
        <v>0</v>
      </c>
      <c r="AJ417" s="98" t="s">
        <v>50</v>
      </c>
      <c r="AK417" s="98" t="s">
        <v>50</v>
      </c>
      <c r="AL417" s="98">
        <v>95</v>
      </c>
      <c r="AM417" s="68" t="s">
        <v>50</v>
      </c>
      <c r="AN417" s="68" t="s">
        <v>50</v>
      </c>
      <c r="AO417" s="148">
        <v>1</v>
      </c>
      <c r="AP417" s="68" t="s">
        <v>50</v>
      </c>
      <c r="AQ417" s="78" t="s">
        <v>50</v>
      </c>
      <c r="AS417" s="115"/>
    </row>
    <row r="418" spans="1:45" ht="46.5" customHeight="1" x14ac:dyDescent="0.35">
      <c r="A418" s="97">
        <v>333</v>
      </c>
      <c r="B418" s="149" t="s">
        <v>270</v>
      </c>
      <c r="C418" s="70" t="s">
        <v>51</v>
      </c>
      <c r="D418" s="98" t="s">
        <v>49</v>
      </c>
      <c r="E418" s="98">
        <v>15</v>
      </c>
      <c r="F418" s="98" t="s">
        <v>50</v>
      </c>
      <c r="G418" s="98" t="s">
        <v>50</v>
      </c>
      <c r="H418" s="98">
        <v>0</v>
      </c>
      <c r="I418" s="98" t="s">
        <v>50</v>
      </c>
      <c r="J418" s="98" t="s">
        <v>50</v>
      </c>
      <c r="K418" s="98">
        <v>0</v>
      </c>
      <c r="L418" s="98" t="s">
        <v>50</v>
      </c>
      <c r="M418" s="98" t="s">
        <v>50</v>
      </c>
      <c r="N418" s="98">
        <v>0</v>
      </c>
      <c r="O418" s="98" t="s">
        <v>50</v>
      </c>
      <c r="P418" s="98" t="s">
        <v>50</v>
      </c>
      <c r="Q418" s="98">
        <v>0</v>
      </c>
      <c r="R418" s="98" t="s">
        <v>50</v>
      </c>
      <c r="S418" s="98" t="s">
        <v>50</v>
      </c>
      <c r="T418" s="98">
        <v>0</v>
      </c>
      <c r="U418" s="98" t="s">
        <v>50</v>
      </c>
      <c r="V418" s="98" t="s">
        <v>50</v>
      </c>
      <c r="W418" s="98">
        <v>0</v>
      </c>
      <c r="X418" s="98" t="s">
        <v>50</v>
      </c>
      <c r="Y418" s="98" t="s">
        <v>50</v>
      </c>
      <c r="Z418" s="98">
        <v>0</v>
      </c>
      <c r="AA418" s="98" t="s">
        <v>50</v>
      </c>
      <c r="AB418" s="98" t="s">
        <v>50</v>
      </c>
      <c r="AC418" s="98">
        <v>15</v>
      </c>
      <c r="AD418" s="98" t="s">
        <v>50</v>
      </c>
      <c r="AE418" s="98" t="s">
        <v>50</v>
      </c>
      <c r="AF418" s="98">
        <v>0</v>
      </c>
      <c r="AG418" s="98" t="s">
        <v>50</v>
      </c>
      <c r="AH418" s="98" t="s">
        <v>50</v>
      </c>
      <c r="AI418" s="98">
        <v>0</v>
      </c>
      <c r="AJ418" s="98" t="s">
        <v>50</v>
      </c>
      <c r="AK418" s="98" t="s">
        <v>50</v>
      </c>
      <c r="AL418" s="98">
        <v>15</v>
      </c>
      <c r="AM418" s="98" t="s">
        <v>50</v>
      </c>
      <c r="AN418" s="98" t="s">
        <v>50</v>
      </c>
      <c r="AO418" s="148">
        <v>1</v>
      </c>
      <c r="AP418" s="98" t="s">
        <v>50</v>
      </c>
      <c r="AQ418" s="102" t="s">
        <v>50</v>
      </c>
    </row>
    <row r="419" spans="1:45" ht="46.5" customHeight="1" x14ac:dyDescent="0.35">
      <c r="A419" s="62" t="s">
        <v>271</v>
      </c>
      <c r="E419" s="62"/>
      <c r="H419" s="62"/>
      <c r="K419" s="62"/>
      <c r="W419" s="62"/>
      <c r="Z419" s="62"/>
      <c r="AC419" s="59"/>
      <c r="AD419" s="59"/>
      <c r="AE419" s="59"/>
      <c r="AF419" s="59"/>
      <c r="AG419" s="59"/>
      <c r="AH419" s="59"/>
      <c r="AJ419" s="150"/>
    </row>
    <row r="421" spans="1:45" ht="71.25" customHeight="1" x14ac:dyDescent="0.35">
      <c r="A421" s="72" t="s">
        <v>4</v>
      </c>
      <c r="B421" s="72" t="s">
        <v>5</v>
      </c>
      <c r="C421" s="72" t="s">
        <v>6</v>
      </c>
      <c r="D421" s="72" t="s">
        <v>7</v>
      </c>
      <c r="E421" s="73" t="s">
        <v>8</v>
      </c>
      <c r="F421" s="66" t="s">
        <v>79</v>
      </c>
      <c r="G421" s="95" t="s">
        <v>10</v>
      </c>
      <c r="H421" s="72" t="s">
        <v>11</v>
      </c>
      <c r="I421" s="72" t="s">
        <v>12</v>
      </c>
      <c r="J421" s="72" t="s">
        <v>13</v>
      </c>
      <c r="K421" s="72" t="s">
        <v>14</v>
      </c>
      <c r="L421" s="72" t="s">
        <v>15</v>
      </c>
      <c r="M421" s="72" t="s">
        <v>16</v>
      </c>
      <c r="N421" s="72" t="s">
        <v>17</v>
      </c>
      <c r="O421" s="72" t="s">
        <v>18</v>
      </c>
      <c r="P421" s="72" t="s">
        <v>19</v>
      </c>
      <c r="Q421" s="72" t="s">
        <v>20</v>
      </c>
      <c r="R421" s="72" t="s">
        <v>21</v>
      </c>
      <c r="S421" s="72" t="s">
        <v>22</v>
      </c>
      <c r="T421" s="72" t="s">
        <v>23</v>
      </c>
      <c r="U421" s="72" t="s">
        <v>24</v>
      </c>
      <c r="V421" s="72" t="s">
        <v>25</v>
      </c>
      <c r="W421" s="64" t="s">
        <v>26</v>
      </c>
      <c r="X421" s="64" t="s">
        <v>27</v>
      </c>
      <c r="Y421" s="64" t="s">
        <v>28</v>
      </c>
      <c r="Z421" s="64" t="s">
        <v>29</v>
      </c>
      <c r="AA421" s="64" t="s">
        <v>30</v>
      </c>
      <c r="AB421" s="64" t="s">
        <v>31</v>
      </c>
      <c r="AC421" s="64" t="s">
        <v>32</v>
      </c>
      <c r="AD421" s="64" t="s">
        <v>33</v>
      </c>
      <c r="AE421" s="64" t="s">
        <v>34</v>
      </c>
      <c r="AF421" s="64" t="s">
        <v>35</v>
      </c>
      <c r="AG421" s="64" t="s">
        <v>36</v>
      </c>
      <c r="AH421" s="64" t="s">
        <v>37</v>
      </c>
      <c r="AI421" s="64" t="s">
        <v>38</v>
      </c>
      <c r="AJ421" s="64" t="s">
        <v>39</v>
      </c>
      <c r="AK421" s="64" t="s">
        <v>40</v>
      </c>
      <c r="AL421" s="72" t="s">
        <v>41</v>
      </c>
      <c r="AM421" s="72" t="s">
        <v>42</v>
      </c>
      <c r="AN421" s="72" t="s">
        <v>43</v>
      </c>
      <c r="AO421" s="72" t="s">
        <v>44</v>
      </c>
      <c r="AP421" s="72" t="s">
        <v>45</v>
      </c>
      <c r="AQ421" s="72" t="s">
        <v>46</v>
      </c>
      <c r="AS421" s="115"/>
    </row>
    <row r="422" spans="1:45" ht="46.5" customHeight="1" x14ac:dyDescent="0.35">
      <c r="A422" s="74">
        <v>241</v>
      </c>
      <c r="B422" s="67" t="s">
        <v>272</v>
      </c>
      <c r="C422" s="67" t="s">
        <v>48</v>
      </c>
      <c r="D422" s="67" t="s">
        <v>49</v>
      </c>
      <c r="E422" s="68">
        <v>36288</v>
      </c>
      <c r="F422" s="68" t="s">
        <v>50</v>
      </c>
      <c r="G422" s="68" t="s">
        <v>50</v>
      </c>
      <c r="H422" s="68">
        <v>0</v>
      </c>
      <c r="I422" s="68" t="s">
        <v>50</v>
      </c>
      <c r="J422" s="68" t="s">
        <v>50</v>
      </c>
      <c r="K422" s="68">
        <v>0</v>
      </c>
      <c r="L422" s="68" t="s">
        <v>50</v>
      </c>
      <c r="M422" s="68" t="s">
        <v>50</v>
      </c>
      <c r="N422" s="114">
        <v>55</v>
      </c>
      <c r="O422" s="68" t="s">
        <v>50</v>
      </c>
      <c r="P422" s="68" t="s">
        <v>50</v>
      </c>
      <c r="Q422" s="114">
        <v>923</v>
      </c>
      <c r="R422" s="68" t="s">
        <v>50</v>
      </c>
      <c r="S422" s="68" t="s">
        <v>50</v>
      </c>
      <c r="T422" s="114">
        <v>13599</v>
      </c>
      <c r="U422" s="68" t="s">
        <v>50</v>
      </c>
      <c r="V422" s="68" t="s">
        <v>50</v>
      </c>
      <c r="W422" s="114">
        <v>10162</v>
      </c>
      <c r="X422" s="68" t="s">
        <v>50</v>
      </c>
      <c r="Y422" s="68" t="s">
        <v>50</v>
      </c>
      <c r="Z422" s="68">
        <v>29410</v>
      </c>
      <c r="AA422" s="68" t="s">
        <v>50</v>
      </c>
      <c r="AB422" s="68" t="s">
        <v>50</v>
      </c>
      <c r="AC422" s="68">
        <v>37155</v>
      </c>
      <c r="AD422" s="68" t="s">
        <v>50</v>
      </c>
      <c r="AE422" s="68" t="s">
        <v>50</v>
      </c>
      <c r="AF422" s="68">
        <v>22634</v>
      </c>
      <c r="AG422" s="68" t="s">
        <v>50</v>
      </c>
      <c r="AH422" s="68" t="s">
        <v>50</v>
      </c>
      <c r="AI422" s="96">
        <v>18110</v>
      </c>
      <c r="AJ422" s="68" t="s">
        <v>50</v>
      </c>
      <c r="AK422" s="68" t="s">
        <v>50</v>
      </c>
      <c r="AL422" s="114">
        <v>132048</v>
      </c>
      <c r="AM422" s="68" t="s">
        <v>50</v>
      </c>
      <c r="AN422" s="68" t="s">
        <v>50</v>
      </c>
      <c r="AO422" s="2">
        <v>3.64</v>
      </c>
      <c r="AP422" s="68" t="s">
        <v>50</v>
      </c>
      <c r="AQ422" s="78" t="s">
        <v>50</v>
      </c>
      <c r="AS422" s="151"/>
    </row>
    <row r="423" spans="1:45" ht="46.5" customHeight="1" x14ac:dyDescent="0.35">
      <c r="A423" s="74">
        <v>241</v>
      </c>
      <c r="B423" s="67" t="s">
        <v>272</v>
      </c>
      <c r="C423" s="67" t="s">
        <v>51</v>
      </c>
      <c r="D423" s="67" t="s">
        <v>49</v>
      </c>
      <c r="E423" s="68">
        <v>5712</v>
      </c>
      <c r="F423" s="68" t="s">
        <v>50</v>
      </c>
      <c r="G423" s="68" t="s">
        <v>50</v>
      </c>
      <c r="H423" s="68">
        <v>0</v>
      </c>
      <c r="I423" s="68" t="s">
        <v>50</v>
      </c>
      <c r="J423" s="68" t="s">
        <v>50</v>
      </c>
      <c r="K423" s="68">
        <v>0</v>
      </c>
      <c r="L423" s="68" t="s">
        <v>50</v>
      </c>
      <c r="M423" s="68" t="s">
        <v>50</v>
      </c>
      <c r="N423" s="114">
        <v>9</v>
      </c>
      <c r="O423" s="68" t="s">
        <v>50</v>
      </c>
      <c r="P423" s="68" t="s">
        <v>50</v>
      </c>
      <c r="Q423" s="114">
        <v>145</v>
      </c>
      <c r="R423" s="68" t="s">
        <v>50</v>
      </c>
      <c r="S423" s="68" t="s">
        <v>50</v>
      </c>
      <c r="T423" s="114">
        <v>2139</v>
      </c>
      <c r="U423" s="68" t="s">
        <v>50</v>
      </c>
      <c r="V423" s="68" t="s">
        <v>50</v>
      </c>
      <c r="W423" s="114">
        <v>1598</v>
      </c>
      <c r="X423" s="68" t="s">
        <v>50</v>
      </c>
      <c r="Y423" s="68" t="s">
        <v>50</v>
      </c>
      <c r="Z423" s="68">
        <v>4625</v>
      </c>
      <c r="AA423" s="68" t="s">
        <v>50</v>
      </c>
      <c r="AB423" s="68" t="s">
        <v>50</v>
      </c>
      <c r="AC423" s="68">
        <v>5844</v>
      </c>
      <c r="AD423" s="68" t="s">
        <v>50</v>
      </c>
      <c r="AE423" s="68" t="s">
        <v>50</v>
      </c>
      <c r="AF423" s="68">
        <v>3560</v>
      </c>
      <c r="AG423" s="68" t="s">
        <v>50</v>
      </c>
      <c r="AH423" s="68" t="s">
        <v>50</v>
      </c>
      <c r="AI423" s="96">
        <v>2848</v>
      </c>
      <c r="AJ423" s="68" t="s">
        <v>50</v>
      </c>
      <c r="AK423" s="68" t="s">
        <v>50</v>
      </c>
      <c r="AL423" s="114">
        <v>20768</v>
      </c>
      <c r="AM423" s="68" t="s">
        <v>50</v>
      </c>
      <c r="AN423" s="68" t="s">
        <v>50</v>
      </c>
      <c r="AO423" s="2">
        <v>3.64</v>
      </c>
      <c r="AP423" s="68" t="s">
        <v>50</v>
      </c>
      <c r="AQ423" s="78" t="s">
        <v>50</v>
      </c>
      <c r="AS423" s="115"/>
    </row>
    <row r="424" spans="1:45" ht="46.5" customHeight="1" x14ac:dyDescent="0.35">
      <c r="A424" s="74">
        <v>242</v>
      </c>
      <c r="B424" s="67" t="s">
        <v>273</v>
      </c>
      <c r="C424" s="67" t="s">
        <v>48</v>
      </c>
      <c r="D424" s="67" t="s">
        <v>49</v>
      </c>
      <c r="E424" s="68">
        <v>30240</v>
      </c>
      <c r="F424" s="68" t="s">
        <v>50</v>
      </c>
      <c r="G424" s="68" t="s">
        <v>50</v>
      </c>
      <c r="H424" s="68">
        <v>0</v>
      </c>
      <c r="I424" s="68" t="s">
        <v>50</v>
      </c>
      <c r="J424" s="68" t="s">
        <v>50</v>
      </c>
      <c r="K424" s="68">
        <v>0</v>
      </c>
      <c r="L424" s="68" t="s">
        <v>50</v>
      </c>
      <c r="M424" s="68" t="s">
        <v>50</v>
      </c>
      <c r="N424" s="114">
        <v>1835</v>
      </c>
      <c r="O424" s="68" t="s">
        <v>50</v>
      </c>
      <c r="P424" s="68" t="s">
        <v>50</v>
      </c>
      <c r="Q424" s="114">
        <v>6936</v>
      </c>
      <c r="R424" s="68" t="s">
        <v>50</v>
      </c>
      <c r="S424" s="68" t="s">
        <v>50</v>
      </c>
      <c r="T424" s="114">
        <v>12388</v>
      </c>
      <c r="U424" s="68" t="s">
        <v>50</v>
      </c>
      <c r="V424" s="68" t="s">
        <v>50</v>
      </c>
      <c r="W424" s="114">
        <v>15350</v>
      </c>
      <c r="X424" s="68" t="s">
        <v>50</v>
      </c>
      <c r="Y424" s="68" t="s">
        <v>50</v>
      </c>
      <c r="Z424" s="68">
        <v>8855</v>
      </c>
      <c r="AA424" s="68" t="s">
        <v>50</v>
      </c>
      <c r="AB424" s="68" t="s">
        <v>50</v>
      </c>
      <c r="AC424" s="68">
        <v>10695</v>
      </c>
      <c r="AD424" s="68" t="s">
        <v>50</v>
      </c>
      <c r="AE424" s="68" t="s">
        <v>50</v>
      </c>
      <c r="AF424" s="68">
        <v>5422</v>
      </c>
      <c r="AG424" s="68" t="s">
        <v>50</v>
      </c>
      <c r="AH424" s="68" t="s">
        <v>50</v>
      </c>
      <c r="AI424" s="96">
        <v>6665</v>
      </c>
      <c r="AJ424" s="68" t="s">
        <v>50</v>
      </c>
      <c r="AK424" s="68" t="s">
        <v>50</v>
      </c>
      <c r="AL424" s="114">
        <v>68146</v>
      </c>
      <c r="AM424" s="68" t="s">
        <v>50</v>
      </c>
      <c r="AN424" s="68" t="s">
        <v>50</v>
      </c>
      <c r="AO424" s="2">
        <v>2.25</v>
      </c>
      <c r="AP424" s="68" t="s">
        <v>50</v>
      </c>
      <c r="AQ424" s="78" t="s">
        <v>50</v>
      </c>
      <c r="AS424" s="151"/>
    </row>
    <row r="425" spans="1:45" ht="46.5" customHeight="1" x14ac:dyDescent="0.35">
      <c r="A425" s="74">
        <v>242</v>
      </c>
      <c r="B425" s="67" t="s">
        <v>273</v>
      </c>
      <c r="C425" s="67" t="s">
        <v>51</v>
      </c>
      <c r="D425" s="67" t="s">
        <v>49</v>
      </c>
      <c r="E425" s="68">
        <v>4760</v>
      </c>
      <c r="F425" s="68" t="s">
        <v>50</v>
      </c>
      <c r="G425" s="68" t="s">
        <v>50</v>
      </c>
      <c r="H425" s="68">
        <v>0</v>
      </c>
      <c r="I425" s="68" t="s">
        <v>50</v>
      </c>
      <c r="J425" s="68" t="s">
        <v>50</v>
      </c>
      <c r="K425" s="68">
        <v>0</v>
      </c>
      <c r="L425" s="68" t="s">
        <v>50</v>
      </c>
      <c r="M425" s="68" t="s">
        <v>50</v>
      </c>
      <c r="N425" s="114">
        <v>289</v>
      </c>
      <c r="O425" s="68" t="s">
        <v>50</v>
      </c>
      <c r="P425" s="68" t="s">
        <v>50</v>
      </c>
      <c r="Q425" s="114">
        <v>1090</v>
      </c>
      <c r="R425" s="68" t="s">
        <v>50</v>
      </c>
      <c r="S425" s="68" t="s">
        <v>50</v>
      </c>
      <c r="T425" s="114">
        <v>1949</v>
      </c>
      <c r="U425" s="68" t="s">
        <v>50</v>
      </c>
      <c r="V425" s="68" t="s">
        <v>50</v>
      </c>
      <c r="W425" s="114">
        <v>2414</v>
      </c>
      <c r="X425" s="68" t="s">
        <v>50</v>
      </c>
      <c r="Y425" s="68" t="s">
        <v>50</v>
      </c>
      <c r="Z425" s="68">
        <v>1393</v>
      </c>
      <c r="AA425" s="68" t="s">
        <v>50</v>
      </c>
      <c r="AB425" s="68" t="s">
        <v>50</v>
      </c>
      <c r="AC425" s="68">
        <v>1682</v>
      </c>
      <c r="AD425" s="68" t="s">
        <v>50</v>
      </c>
      <c r="AE425" s="68" t="s">
        <v>50</v>
      </c>
      <c r="AF425" s="68">
        <v>852</v>
      </c>
      <c r="AG425" s="68" t="s">
        <v>50</v>
      </c>
      <c r="AH425" s="68" t="s">
        <v>50</v>
      </c>
      <c r="AI425" s="96">
        <v>1049</v>
      </c>
      <c r="AJ425" s="68" t="s">
        <v>50</v>
      </c>
      <c r="AK425" s="68" t="s">
        <v>50</v>
      </c>
      <c r="AL425" s="114">
        <v>10718</v>
      </c>
      <c r="AM425" s="68" t="s">
        <v>50</v>
      </c>
      <c r="AN425" s="68" t="s">
        <v>50</v>
      </c>
      <c r="AO425" s="2">
        <v>2.25</v>
      </c>
      <c r="AP425" s="68" t="s">
        <v>50</v>
      </c>
      <c r="AQ425" s="78" t="s">
        <v>50</v>
      </c>
      <c r="AS425" s="115"/>
    </row>
    <row r="426" spans="1:45" ht="46.5" customHeight="1" x14ac:dyDescent="0.35">
      <c r="A426" s="74">
        <v>243</v>
      </c>
      <c r="B426" s="67" t="s">
        <v>274</v>
      </c>
      <c r="C426" s="67" t="s">
        <v>48</v>
      </c>
      <c r="D426" s="67" t="s">
        <v>49</v>
      </c>
      <c r="E426" s="68">
        <v>37152</v>
      </c>
      <c r="F426" s="68" t="s">
        <v>50</v>
      </c>
      <c r="G426" s="68" t="s">
        <v>50</v>
      </c>
      <c r="H426" s="68">
        <v>0</v>
      </c>
      <c r="I426" s="68" t="s">
        <v>50</v>
      </c>
      <c r="J426" s="68" t="s">
        <v>50</v>
      </c>
      <c r="K426" s="68">
        <v>0</v>
      </c>
      <c r="L426" s="68" t="s">
        <v>50</v>
      </c>
      <c r="M426" s="68" t="s">
        <v>50</v>
      </c>
      <c r="N426" s="114">
        <v>2109</v>
      </c>
      <c r="O426" s="68" t="s">
        <v>50</v>
      </c>
      <c r="P426" s="68" t="s">
        <v>50</v>
      </c>
      <c r="Q426" s="114">
        <v>10819</v>
      </c>
      <c r="R426" s="68" t="s">
        <v>50</v>
      </c>
      <c r="S426" s="68" t="s">
        <v>50</v>
      </c>
      <c r="T426" s="114">
        <v>14955</v>
      </c>
      <c r="U426" s="68" t="s">
        <v>50</v>
      </c>
      <c r="V426" s="68" t="s">
        <v>50</v>
      </c>
      <c r="W426" s="114">
        <v>21086</v>
      </c>
      <c r="X426" s="68" t="s">
        <v>50</v>
      </c>
      <c r="Y426" s="68" t="s">
        <v>50</v>
      </c>
      <c r="Z426" s="68">
        <v>24448</v>
      </c>
      <c r="AA426" s="68" t="s">
        <v>50</v>
      </c>
      <c r="AB426" s="68" t="s">
        <v>50</v>
      </c>
      <c r="AC426" s="68">
        <v>40015</v>
      </c>
      <c r="AD426" s="68" t="s">
        <v>50</v>
      </c>
      <c r="AE426" s="68" t="s">
        <v>50</v>
      </c>
      <c r="AF426" s="68">
        <v>34024</v>
      </c>
      <c r="AG426" s="68" t="s">
        <v>50</v>
      </c>
      <c r="AH426" s="68" t="s">
        <v>50</v>
      </c>
      <c r="AI426" s="96">
        <v>52314</v>
      </c>
      <c r="AJ426" s="68" t="s">
        <v>50</v>
      </c>
      <c r="AK426" s="68" t="s">
        <v>50</v>
      </c>
      <c r="AL426" s="114">
        <v>199770</v>
      </c>
      <c r="AM426" s="68" t="s">
        <v>50</v>
      </c>
      <c r="AN426" s="68" t="s">
        <v>50</v>
      </c>
      <c r="AO426" s="2">
        <v>5.38</v>
      </c>
      <c r="AP426" s="68" t="s">
        <v>50</v>
      </c>
      <c r="AQ426" s="78" t="s">
        <v>50</v>
      </c>
      <c r="AS426" s="151"/>
    </row>
    <row r="427" spans="1:45" ht="46.5" customHeight="1" x14ac:dyDescent="0.35">
      <c r="A427" s="74">
        <v>243</v>
      </c>
      <c r="B427" s="67" t="s">
        <v>274</v>
      </c>
      <c r="C427" s="67" t="s">
        <v>51</v>
      </c>
      <c r="D427" s="67" t="s">
        <v>49</v>
      </c>
      <c r="E427" s="68">
        <v>5848</v>
      </c>
      <c r="F427" s="68" t="s">
        <v>50</v>
      </c>
      <c r="G427" s="68" t="s">
        <v>50</v>
      </c>
      <c r="H427" s="68">
        <v>0</v>
      </c>
      <c r="I427" s="68" t="s">
        <v>50</v>
      </c>
      <c r="J427" s="68" t="s">
        <v>50</v>
      </c>
      <c r="K427" s="68">
        <v>0</v>
      </c>
      <c r="L427" s="68" t="s">
        <v>50</v>
      </c>
      <c r="M427" s="68" t="s">
        <v>50</v>
      </c>
      <c r="N427" s="114">
        <v>332</v>
      </c>
      <c r="O427" s="68" t="s">
        <v>50</v>
      </c>
      <c r="P427" s="68" t="s">
        <v>50</v>
      </c>
      <c r="Q427" s="114">
        <v>1701</v>
      </c>
      <c r="R427" s="68" t="s">
        <v>50</v>
      </c>
      <c r="S427" s="68" t="s">
        <v>50</v>
      </c>
      <c r="T427" s="114">
        <v>2352</v>
      </c>
      <c r="U427" s="68" t="s">
        <v>50</v>
      </c>
      <c r="V427" s="68" t="s">
        <v>50</v>
      </c>
      <c r="W427" s="114">
        <v>3316</v>
      </c>
      <c r="X427" s="68" t="s">
        <v>50</v>
      </c>
      <c r="Y427" s="68" t="s">
        <v>50</v>
      </c>
      <c r="Z427" s="68">
        <v>3846</v>
      </c>
      <c r="AA427" s="68" t="s">
        <v>50</v>
      </c>
      <c r="AB427" s="68" t="s">
        <v>50</v>
      </c>
      <c r="AC427" s="68">
        <v>6293</v>
      </c>
      <c r="AD427" s="68" t="s">
        <v>50</v>
      </c>
      <c r="AE427" s="68" t="s">
        <v>50</v>
      </c>
      <c r="AF427" s="68">
        <v>5351</v>
      </c>
      <c r="AG427" s="68" t="s">
        <v>50</v>
      </c>
      <c r="AH427" s="68" t="s">
        <v>50</v>
      </c>
      <c r="AI427" s="96">
        <v>8227</v>
      </c>
      <c r="AJ427" s="68" t="s">
        <v>50</v>
      </c>
      <c r="AK427" s="68" t="s">
        <v>50</v>
      </c>
      <c r="AL427" s="114">
        <v>31418</v>
      </c>
      <c r="AM427" s="68" t="s">
        <v>50</v>
      </c>
      <c r="AN427" s="68" t="s">
        <v>50</v>
      </c>
      <c r="AO427" s="2">
        <v>5.37</v>
      </c>
      <c r="AP427" s="68" t="s">
        <v>50</v>
      </c>
      <c r="AQ427" s="78" t="s">
        <v>50</v>
      </c>
      <c r="AS427" s="115"/>
    </row>
    <row r="428" spans="1:45" ht="46.5" customHeight="1" x14ac:dyDescent="0.35">
      <c r="A428" s="74">
        <v>244</v>
      </c>
      <c r="B428" s="67" t="s">
        <v>275</v>
      </c>
      <c r="C428" s="67" t="s">
        <v>48</v>
      </c>
      <c r="D428" s="67" t="s">
        <v>49</v>
      </c>
      <c r="E428" s="68">
        <v>29376</v>
      </c>
      <c r="F428" s="68" t="s">
        <v>50</v>
      </c>
      <c r="G428" s="68" t="s">
        <v>50</v>
      </c>
      <c r="H428" s="68">
        <v>0</v>
      </c>
      <c r="I428" s="68" t="s">
        <v>50</v>
      </c>
      <c r="J428" s="68" t="s">
        <v>50</v>
      </c>
      <c r="K428" s="68">
        <v>0</v>
      </c>
      <c r="L428" s="68" t="s">
        <v>50</v>
      </c>
      <c r="M428" s="68" t="s">
        <v>50</v>
      </c>
      <c r="N428" s="114">
        <v>46</v>
      </c>
      <c r="O428" s="68" t="s">
        <v>50</v>
      </c>
      <c r="P428" s="68" t="s">
        <v>50</v>
      </c>
      <c r="Q428" s="114">
        <v>3947</v>
      </c>
      <c r="R428" s="68" t="s">
        <v>50</v>
      </c>
      <c r="S428" s="68" t="s">
        <v>50</v>
      </c>
      <c r="T428" s="114">
        <v>7734</v>
      </c>
      <c r="U428" s="68" t="s">
        <v>50</v>
      </c>
      <c r="V428" s="68" t="s">
        <v>50</v>
      </c>
      <c r="W428" s="114">
        <v>8124</v>
      </c>
      <c r="X428" s="68" t="s">
        <v>50</v>
      </c>
      <c r="Y428" s="68" t="s">
        <v>50</v>
      </c>
      <c r="Z428" s="68">
        <v>13370</v>
      </c>
      <c r="AA428" s="68" t="s">
        <v>50</v>
      </c>
      <c r="AB428" s="68" t="s">
        <v>50</v>
      </c>
      <c r="AC428" s="68">
        <v>13506</v>
      </c>
      <c r="AD428" s="68" t="s">
        <v>50</v>
      </c>
      <c r="AE428" s="68" t="s">
        <v>50</v>
      </c>
      <c r="AF428" s="68">
        <v>7303</v>
      </c>
      <c r="AG428" s="68" t="s">
        <v>50</v>
      </c>
      <c r="AH428" s="68" t="s">
        <v>50</v>
      </c>
      <c r="AI428" s="96">
        <v>8349</v>
      </c>
      <c r="AJ428" s="68" t="s">
        <v>50</v>
      </c>
      <c r="AK428" s="68" t="s">
        <v>50</v>
      </c>
      <c r="AL428" s="114">
        <v>62379</v>
      </c>
      <c r="AM428" s="68" t="s">
        <v>50</v>
      </c>
      <c r="AN428" s="68" t="s">
        <v>50</v>
      </c>
      <c r="AO428" s="2">
        <v>2.12</v>
      </c>
      <c r="AP428" s="68" t="s">
        <v>50</v>
      </c>
      <c r="AQ428" s="78" t="s">
        <v>50</v>
      </c>
      <c r="AS428" s="151"/>
    </row>
    <row r="429" spans="1:45" ht="46.5" customHeight="1" x14ac:dyDescent="0.35">
      <c r="A429" s="74">
        <v>244</v>
      </c>
      <c r="B429" s="67" t="s">
        <v>275</v>
      </c>
      <c r="C429" s="67" t="s">
        <v>51</v>
      </c>
      <c r="D429" s="67" t="s">
        <v>49</v>
      </c>
      <c r="E429" s="68">
        <v>4624</v>
      </c>
      <c r="F429" s="68" t="s">
        <v>50</v>
      </c>
      <c r="G429" s="68" t="s">
        <v>50</v>
      </c>
      <c r="H429" s="68">
        <v>0</v>
      </c>
      <c r="I429" s="68" t="s">
        <v>50</v>
      </c>
      <c r="J429" s="68" t="s">
        <v>50</v>
      </c>
      <c r="K429" s="68">
        <v>0</v>
      </c>
      <c r="L429" s="68" t="s">
        <v>50</v>
      </c>
      <c r="M429" s="68" t="s">
        <v>50</v>
      </c>
      <c r="N429" s="114">
        <v>7</v>
      </c>
      <c r="O429" s="68" t="s">
        <v>50</v>
      </c>
      <c r="P429" s="68" t="s">
        <v>50</v>
      </c>
      <c r="Q429" s="114">
        <v>621</v>
      </c>
      <c r="R429" s="68" t="s">
        <v>50</v>
      </c>
      <c r="S429" s="68" t="s">
        <v>50</v>
      </c>
      <c r="T429" s="114">
        <v>1216</v>
      </c>
      <c r="U429" s="68" t="s">
        <v>50</v>
      </c>
      <c r="V429" s="68" t="s">
        <v>50</v>
      </c>
      <c r="W429" s="114">
        <v>1278</v>
      </c>
      <c r="X429" s="68" t="s">
        <v>50</v>
      </c>
      <c r="Y429" s="68" t="s">
        <v>50</v>
      </c>
      <c r="Z429" s="68">
        <v>2103</v>
      </c>
      <c r="AA429" s="68" t="s">
        <v>50</v>
      </c>
      <c r="AB429" s="68" t="s">
        <v>50</v>
      </c>
      <c r="AC429" s="68">
        <v>2124</v>
      </c>
      <c r="AD429" s="68" t="s">
        <v>50</v>
      </c>
      <c r="AE429" s="68" t="s">
        <v>50</v>
      </c>
      <c r="AF429" s="68">
        <v>1148</v>
      </c>
      <c r="AG429" s="68" t="s">
        <v>50</v>
      </c>
      <c r="AH429" s="68" t="s">
        <v>50</v>
      </c>
      <c r="AI429" s="96">
        <v>1313</v>
      </c>
      <c r="AJ429" s="68" t="s">
        <v>50</v>
      </c>
      <c r="AK429" s="68" t="s">
        <v>50</v>
      </c>
      <c r="AL429" s="114">
        <v>9810</v>
      </c>
      <c r="AM429" s="68" t="s">
        <v>50</v>
      </c>
      <c r="AN429" s="68" t="s">
        <v>50</v>
      </c>
      <c r="AO429" s="2">
        <v>2.12</v>
      </c>
      <c r="AP429" s="68" t="s">
        <v>50</v>
      </c>
      <c r="AQ429" s="78" t="s">
        <v>50</v>
      </c>
      <c r="AS429" s="115"/>
    </row>
    <row r="430" spans="1:45" ht="46.5" customHeight="1" x14ac:dyDescent="0.35">
      <c r="A430" s="74">
        <v>245</v>
      </c>
      <c r="B430" s="67" t="s">
        <v>276</v>
      </c>
      <c r="C430" s="67" t="s">
        <v>48</v>
      </c>
      <c r="D430" s="67" t="s">
        <v>49</v>
      </c>
      <c r="E430" s="68">
        <v>50769</v>
      </c>
      <c r="F430" s="68" t="s">
        <v>50</v>
      </c>
      <c r="G430" s="68" t="s">
        <v>50</v>
      </c>
      <c r="H430" s="68">
        <v>0</v>
      </c>
      <c r="I430" s="68" t="s">
        <v>50</v>
      </c>
      <c r="J430" s="68" t="s">
        <v>50</v>
      </c>
      <c r="K430" s="68">
        <v>0</v>
      </c>
      <c r="L430" s="68" t="s">
        <v>50</v>
      </c>
      <c r="M430" s="68" t="s">
        <v>50</v>
      </c>
      <c r="N430" s="68">
        <v>0</v>
      </c>
      <c r="O430" s="68" t="s">
        <v>50</v>
      </c>
      <c r="P430" s="68" t="s">
        <v>50</v>
      </c>
      <c r="Q430" s="114">
        <v>2246</v>
      </c>
      <c r="R430" s="68" t="s">
        <v>50</v>
      </c>
      <c r="S430" s="68" t="s">
        <v>50</v>
      </c>
      <c r="T430" s="114">
        <v>4319</v>
      </c>
      <c r="U430" s="68" t="s">
        <v>50</v>
      </c>
      <c r="V430" s="68" t="s">
        <v>50</v>
      </c>
      <c r="W430" s="114">
        <v>17354</v>
      </c>
      <c r="X430" s="68" t="s">
        <v>50</v>
      </c>
      <c r="Y430" s="68" t="s">
        <v>50</v>
      </c>
      <c r="Z430" s="68">
        <v>52190</v>
      </c>
      <c r="AA430" s="68" t="s">
        <v>50</v>
      </c>
      <c r="AB430" s="68" t="s">
        <v>50</v>
      </c>
      <c r="AC430" s="68">
        <v>52622</v>
      </c>
      <c r="AD430" s="68" t="s">
        <v>50</v>
      </c>
      <c r="AE430" s="68" t="s">
        <v>50</v>
      </c>
      <c r="AF430" s="68">
        <v>37904</v>
      </c>
      <c r="AG430" s="68" t="s">
        <v>50</v>
      </c>
      <c r="AH430" s="68" t="s">
        <v>50</v>
      </c>
      <c r="AI430" s="96">
        <v>16123</v>
      </c>
      <c r="AJ430" s="68" t="s">
        <v>50</v>
      </c>
      <c r="AK430" s="68" t="s">
        <v>50</v>
      </c>
      <c r="AL430" s="114">
        <v>182758</v>
      </c>
      <c r="AM430" s="68" t="s">
        <v>50</v>
      </c>
      <c r="AN430" s="68" t="s">
        <v>50</v>
      </c>
      <c r="AO430" s="2">
        <v>3.6</v>
      </c>
      <c r="AP430" s="68" t="s">
        <v>50</v>
      </c>
      <c r="AQ430" s="78" t="s">
        <v>50</v>
      </c>
      <c r="AS430" s="151"/>
    </row>
    <row r="431" spans="1:45" ht="46.5" customHeight="1" x14ac:dyDescent="0.35">
      <c r="A431" s="74">
        <v>245</v>
      </c>
      <c r="B431" s="67" t="s">
        <v>276</v>
      </c>
      <c r="C431" s="67" t="s">
        <v>51</v>
      </c>
      <c r="D431" s="67" t="s">
        <v>49</v>
      </c>
      <c r="E431" s="68">
        <v>7991</v>
      </c>
      <c r="F431" s="68" t="s">
        <v>50</v>
      </c>
      <c r="G431" s="68" t="s">
        <v>50</v>
      </c>
      <c r="H431" s="68">
        <v>0</v>
      </c>
      <c r="I431" s="68" t="s">
        <v>50</v>
      </c>
      <c r="J431" s="68" t="s">
        <v>50</v>
      </c>
      <c r="K431" s="68">
        <v>0</v>
      </c>
      <c r="L431" s="68" t="s">
        <v>50</v>
      </c>
      <c r="M431" s="68" t="s">
        <v>50</v>
      </c>
      <c r="N431" s="68">
        <v>0</v>
      </c>
      <c r="O431" s="68" t="s">
        <v>50</v>
      </c>
      <c r="P431" s="68" t="s">
        <v>50</v>
      </c>
      <c r="Q431" s="114">
        <v>353</v>
      </c>
      <c r="R431" s="68" t="s">
        <v>50</v>
      </c>
      <c r="S431" s="68" t="s">
        <v>50</v>
      </c>
      <c r="T431" s="114">
        <v>679</v>
      </c>
      <c r="U431" s="68" t="s">
        <v>50</v>
      </c>
      <c r="V431" s="68" t="s">
        <v>50</v>
      </c>
      <c r="W431" s="114">
        <v>2730</v>
      </c>
      <c r="X431" s="68" t="s">
        <v>50</v>
      </c>
      <c r="Y431" s="68" t="s">
        <v>50</v>
      </c>
      <c r="Z431" s="68">
        <v>8208</v>
      </c>
      <c r="AA431" s="68" t="s">
        <v>50</v>
      </c>
      <c r="AB431" s="68" t="s">
        <v>50</v>
      </c>
      <c r="AC431" s="68">
        <v>8276</v>
      </c>
      <c r="AD431" s="68" t="s">
        <v>50</v>
      </c>
      <c r="AE431" s="68" t="s">
        <v>50</v>
      </c>
      <c r="AF431" s="68">
        <v>5961</v>
      </c>
      <c r="AG431" s="68" t="s">
        <v>50</v>
      </c>
      <c r="AH431" s="68" t="s">
        <v>50</v>
      </c>
      <c r="AI431" s="96">
        <v>2536</v>
      </c>
      <c r="AJ431" s="68" t="s">
        <v>50</v>
      </c>
      <c r="AK431" s="68" t="s">
        <v>50</v>
      </c>
      <c r="AL431" s="114">
        <v>28743</v>
      </c>
      <c r="AM431" s="68" t="s">
        <v>50</v>
      </c>
      <c r="AN431" s="68" t="s">
        <v>50</v>
      </c>
      <c r="AO431" s="2">
        <v>3.6</v>
      </c>
      <c r="AP431" s="68" t="s">
        <v>50</v>
      </c>
      <c r="AQ431" s="78" t="s">
        <v>50</v>
      </c>
      <c r="AS431" s="115"/>
    </row>
    <row r="432" spans="1:45" ht="46.5" customHeight="1" x14ac:dyDescent="0.35">
      <c r="A432" s="74">
        <v>246</v>
      </c>
      <c r="B432" s="67" t="s">
        <v>277</v>
      </c>
      <c r="C432" s="67" t="s">
        <v>48</v>
      </c>
      <c r="D432" s="67" t="s">
        <v>49</v>
      </c>
      <c r="E432" s="68">
        <v>2938</v>
      </c>
      <c r="F432" s="68" t="s">
        <v>50</v>
      </c>
      <c r="G432" s="68" t="s">
        <v>50</v>
      </c>
      <c r="H432" s="68">
        <v>0</v>
      </c>
      <c r="I432" s="68" t="s">
        <v>50</v>
      </c>
      <c r="J432" s="68" t="s">
        <v>50</v>
      </c>
      <c r="K432" s="68">
        <v>0</v>
      </c>
      <c r="L432" s="68" t="s">
        <v>50</v>
      </c>
      <c r="M432" s="68" t="s">
        <v>50</v>
      </c>
      <c r="N432" s="68">
        <v>0</v>
      </c>
      <c r="O432" s="68" t="s">
        <v>50</v>
      </c>
      <c r="P432" s="68" t="s">
        <v>50</v>
      </c>
      <c r="Q432" s="114">
        <v>21</v>
      </c>
      <c r="R432" s="68" t="s">
        <v>50</v>
      </c>
      <c r="S432" s="68" t="s">
        <v>50</v>
      </c>
      <c r="T432" s="114">
        <v>1205</v>
      </c>
      <c r="U432" s="68" t="s">
        <v>50</v>
      </c>
      <c r="V432" s="68" t="s">
        <v>50</v>
      </c>
      <c r="W432" s="114">
        <v>788</v>
      </c>
      <c r="X432" s="68" t="s">
        <v>50</v>
      </c>
      <c r="Y432" s="68" t="s">
        <v>50</v>
      </c>
      <c r="Z432" s="68">
        <v>845</v>
      </c>
      <c r="AA432" s="68" t="s">
        <v>50</v>
      </c>
      <c r="AB432" s="68" t="s">
        <v>50</v>
      </c>
      <c r="AC432" s="68">
        <v>400</v>
      </c>
      <c r="AD432" s="68" t="s">
        <v>50</v>
      </c>
      <c r="AE432" s="68" t="s">
        <v>50</v>
      </c>
      <c r="AF432" s="68">
        <v>404</v>
      </c>
      <c r="AG432" s="68" t="s">
        <v>50</v>
      </c>
      <c r="AH432" s="68" t="s">
        <v>50</v>
      </c>
      <c r="AI432" s="68">
        <v>641</v>
      </c>
      <c r="AJ432" s="68" t="s">
        <v>50</v>
      </c>
      <c r="AK432" s="68" t="s">
        <v>50</v>
      </c>
      <c r="AL432" s="114">
        <v>4304</v>
      </c>
      <c r="AM432" s="68" t="s">
        <v>50</v>
      </c>
      <c r="AN432" s="68" t="s">
        <v>50</v>
      </c>
      <c r="AO432" s="2">
        <v>1.46</v>
      </c>
      <c r="AP432" s="68" t="s">
        <v>50</v>
      </c>
      <c r="AQ432" s="78" t="s">
        <v>50</v>
      </c>
      <c r="AS432" s="151"/>
    </row>
    <row r="433" spans="1:45" ht="46.5" customHeight="1" x14ac:dyDescent="0.35">
      <c r="A433" s="74">
        <v>246</v>
      </c>
      <c r="B433" s="67" t="s">
        <v>277</v>
      </c>
      <c r="C433" s="67" t="s">
        <v>51</v>
      </c>
      <c r="D433" s="67" t="s">
        <v>49</v>
      </c>
      <c r="E433" s="68">
        <v>462</v>
      </c>
      <c r="F433" s="68" t="s">
        <v>50</v>
      </c>
      <c r="G433" s="68" t="s">
        <v>50</v>
      </c>
      <c r="H433" s="68">
        <v>0</v>
      </c>
      <c r="I433" s="68" t="s">
        <v>50</v>
      </c>
      <c r="J433" s="68" t="s">
        <v>50</v>
      </c>
      <c r="K433" s="68">
        <v>0</v>
      </c>
      <c r="L433" s="68" t="s">
        <v>50</v>
      </c>
      <c r="M433" s="68" t="s">
        <v>50</v>
      </c>
      <c r="N433" s="68">
        <v>0</v>
      </c>
      <c r="O433" s="68" t="s">
        <v>50</v>
      </c>
      <c r="P433" s="68" t="s">
        <v>50</v>
      </c>
      <c r="Q433" s="114">
        <v>3</v>
      </c>
      <c r="R433" s="68" t="s">
        <v>50</v>
      </c>
      <c r="S433" s="68" t="s">
        <v>50</v>
      </c>
      <c r="T433" s="114">
        <v>190</v>
      </c>
      <c r="U433" s="68" t="s">
        <v>50</v>
      </c>
      <c r="V433" s="68" t="s">
        <v>50</v>
      </c>
      <c r="W433" s="114">
        <v>124</v>
      </c>
      <c r="X433" s="68" t="s">
        <v>50</v>
      </c>
      <c r="Y433" s="68" t="s">
        <v>50</v>
      </c>
      <c r="Z433" s="68">
        <v>133</v>
      </c>
      <c r="AA433" s="68" t="s">
        <v>50</v>
      </c>
      <c r="AB433" s="68" t="s">
        <v>50</v>
      </c>
      <c r="AC433" s="68">
        <v>63</v>
      </c>
      <c r="AD433" s="68" t="s">
        <v>50</v>
      </c>
      <c r="AE433" s="68" t="s">
        <v>50</v>
      </c>
      <c r="AF433" s="68">
        <v>63</v>
      </c>
      <c r="AG433" s="68" t="s">
        <v>50</v>
      </c>
      <c r="AH433" s="68" t="s">
        <v>50</v>
      </c>
      <c r="AI433" s="68">
        <v>101</v>
      </c>
      <c r="AJ433" s="68" t="s">
        <v>50</v>
      </c>
      <c r="AK433" s="68" t="s">
        <v>50</v>
      </c>
      <c r="AL433" s="114">
        <v>677</v>
      </c>
      <c r="AM433" s="68" t="s">
        <v>50</v>
      </c>
      <c r="AN433" s="68" t="s">
        <v>50</v>
      </c>
      <c r="AO433" s="2">
        <v>1.47</v>
      </c>
      <c r="AP433" s="68" t="s">
        <v>50</v>
      </c>
      <c r="AQ433" s="78" t="s">
        <v>50</v>
      </c>
      <c r="AS433" s="115"/>
    </row>
    <row r="434" spans="1:45" ht="46.5" customHeight="1" x14ac:dyDescent="0.35">
      <c r="A434" s="74">
        <v>247</v>
      </c>
      <c r="B434" s="67" t="s">
        <v>278</v>
      </c>
      <c r="C434" s="67" t="s">
        <v>48</v>
      </c>
      <c r="D434" s="67" t="s">
        <v>81</v>
      </c>
      <c r="E434" s="68">
        <v>104</v>
      </c>
      <c r="F434" s="68" t="s">
        <v>50</v>
      </c>
      <c r="G434" s="68" t="s">
        <v>50</v>
      </c>
      <c r="H434" s="68">
        <v>0</v>
      </c>
      <c r="I434" s="68" t="s">
        <v>50</v>
      </c>
      <c r="J434" s="68" t="s">
        <v>50</v>
      </c>
      <c r="K434" s="68">
        <v>0</v>
      </c>
      <c r="L434" s="68" t="s">
        <v>50</v>
      </c>
      <c r="M434" s="68" t="s">
        <v>50</v>
      </c>
      <c r="N434" s="68">
        <v>0</v>
      </c>
      <c r="O434" s="68" t="s">
        <v>50</v>
      </c>
      <c r="P434" s="68" t="s">
        <v>50</v>
      </c>
      <c r="Q434" s="114">
        <v>21</v>
      </c>
      <c r="R434" s="68" t="s">
        <v>50</v>
      </c>
      <c r="S434" s="68" t="s">
        <v>50</v>
      </c>
      <c r="T434" s="114">
        <v>33</v>
      </c>
      <c r="U434" s="68" t="s">
        <v>50</v>
      </c>
      <c r="V434" s="68" t="s">
        <v>50</v>
      </c>
      <c r="W434" s="114">
        <v>3</v>
      </c>
      <c r="X434" s="68" t="s">
        <v>50</v>
      </c>
      <c r="Y434" s="68" t="s">
        <v>50</v>
      </c>
      <c r="Z434" s="68">
        <v>12</v>
      </c>
      <c r="AA434" s="68" t="s">
        <v>50</v>
      </c>
      <c r="AB434" s="68" t="s">
        <v>50</v>
      </c>
      <c r="AC434" s="68">
        <v>7</v>
      </c>
      <c r="AD434" s="68" t="s">
        <v>50</v>
      </c>
      <c r="AE434" s="68" t="s">
        <v>50</v>
      </c>
      <c r="AF434" s="68">
        <v>85</v>
      </c>
      <c r="AG434" s="68" t="s">
        <v>50</v>
      </c>
      <c r="AH434" s="68" t="s">
        <v>50</v>
      </c>
      <c r="AI434" s="68">
        <v>96</v>
      </c>
      <c r="AJ434" s="68" t="s">
        <v>50</v>
      </c>
      <c r="AK434" s="68" t="s">
        <v>50</v>
      </c>
      <c r="AL434" s="114">
        <v>257</v>
      </c>
      <c r="AM434" s="68" t="s">
        <v>50</v>
      </c>
      <c r="AN434" s="68" t="s">
        <v>50</v>
      </c>
      <c r="AO434" s="2">
        <v>2.4700000000000002</v>
      </c>
      <c r="AP434" s="68" t="s">
        <v>50</v>
      </c>
      <c r="AQ434" s="78" t="s">
        <v>50</v>
      </c>
    </row>
    <row r="435" spans="1:45" ht="46.5" customHeight="1" x14ac:dyDescent="0.35">
      <c r="A435" s="74">
        <v>247</v>
      </c>
      <c r="B435" s="67" t="s">
        <v>278</v>
      </c>
      <c r="C435" s="67" t="s">
        <v>51</v>
      </c>
      <c r="D435" s="67" t="s">
        <v>81</v>
      </c>
      <c r="E435" s="68">
        <v>16</v>
      </c>
      <c r="F435" s="68" t="s">
        <v>50</v>
      </c>
      <c r="G435" s="68" t="s">
        <v>50</v>
      </c>
      <c r="H435" s="68">
        <v>0</v>
      </c>
      <c r="I435" s="68" t="s">
        <v>50</v>
      </c>
      <c r="J435" s="68" t="s">
        <v>50</v>
      </c>
      <c r="K435" s="68">
        <v>0</v>
      </c>
      <c r="L435" s="68" t="s">
        <v>50</v>
      </c>
      <c r="M435" s="68" t="s">
        <v>50</v>
      </c>
      <c r="N435" s="68">
        <v>0</v>
      </c>
      <c r="O435" s="68" t="s">
        <v>50</v>
      </c>
      <c r="P435" s="68" t="s">
        <v>50</v>
      </c>
      <c r="Q435" s="114">
        <v>3</v>
      </c>
      <c r="R435" s="68" t="s">
        <v>50</v>
      </c>
      <c r="S435" s="68" t="s">
        <v>50</v>
      </c>
      <c r="T435" s="114">
        <v>5</v>
      </c>
      <c r="U435" s="68" t="s">
        <v>50</v>
      </c>
      <c r="V435" s="68" t="s">
        <v>50</v>
      </c>
      <c r="W435" s="114">
        <v>1</v>
      </c>
      <c r="X435" s="68" t="s">
        <v>50</v>
      </c>
      <c r="Y435" s="68" t="s">
        <v>50</v>
      </c>
      <c r="Z435" s="68">
        <v>2</v>
      </c>
      <c r="AA435" s="68" t="s">
        <v>50</v>
      </c>
      <c r="AB435" s="68" t="s">
        <v>50</v>
      </c>
      <c r="AC435" s="68">
        <v>1</v>
      </c>
      <c r="AD435" s="68" t="s">
        <v>50</v>
      </c>
      <c r="AE435" s="68" t="s">
        <v>50</v>
      </c>
      <c r="AF435" s="68">
        <v>13</v>
      </c>
      <c r="AG435" s="68" t="s">
        <v>50</v>
      </c>
      <c r="AH435" s="68" t="s">
        <v>50</v>
      </c>
      <c r="AI435" s="68">
        <v>15</v>
      </c>
      <c r="AJ435" s="68" t="s">
        <v>50</v>
      </c>
      <c r="AK435" s="68" t="s">
        <v>50</v>
      </c>
      <c r="AL435" s="114">
        <v>40</v>
      </c>
      <c r="AM435" s="68" t="s">
        <v>50</v>
      </c>
      <c r="AN435" s="68" t="s">
        <v>50</v>
      </c>
      <c r="AO435" s="2">
        <v>2.5</v>
      </c>
      <c r="AP435" s="68" t="s">
        <v>50</v>
      </c>
      <c r="AQ435" s="78" t="s">
        <v>50</v>
      </c>
    </row>
    <row r="436" spans="1:45" ht="46.5" customHeight="1" x14ac:dyDescent="0.35">
      <c r="A436" s="74">
        <v>248</v>
      </c>
      <c r="B436" s="67" t="s">
        <v>279</v>
      </c>
      <c r="C436" s="67" t="s">
        <v>48</v>
      </c>
      <c r="D436" s="67" t="s">
        <v>49</v>
      </c>
      <c r="E436" s="68">
        <v>389</v>
      </c>
      <c r="F436" s="68" t="s">
        <v>50</v>
      </c>
      <c r="G436" s="68" t="s">
        <v>50</v>
      </c>
      <c r="H436" s="68">
        <v>0</v>
      </c>
      <c r="I436" s="68" t="s">
        <v>50</v>
      </c>
      <c r="J436" s="68" t="s">
        <v>50</v>
      </c>
      <c r="K436" s="68">
        <v>0</v>
      </c>
      <c r="L436" s="68" t="s">
        <v>50</v>
      </c>
      <c r="M436" s="68" t="s">
        <v>50</v>
      </c>
      <c r="N436" s="68">
        <v>0</v>
      </c>
      <c r="O436" s="68" t="s">
        <v>50</v>
      </c>
      <c r="P436" s="68" t="s">
        <v>50</v>
      </c>
      <c r="Q436" s="114">
        <v>3</v>
      </c>
      <c r="R436" s="68" t="s">
        <v>50</v>
      </c>
      <c r="S436" s="68" t="s">
        <v>50</v>
      </c>
      <c r="T436" s="114">
        <v>33</v>
      </c>
      <c r="U436" s="68" t="s">
        <v>50</v>
      </c>
      <c r="V436" s="68" t="s">
        <v>50</v>
      </c>
      <c r="W436" s="114">
        <v>51</v>
      </c>
      <c r="X436" s="68" t="s">
        <v>50</v>
      </c>
      <c r="Y436" s="68" t="s">
        <v>50</v>
      </c>
      <c r="Z436" s="68">
        <v>118</v>
      </c>
      <c r="AA436" s="68" t="s">
        <v>50</v>
      </c>
      <c r="AB436" s="68" t="s">
        <v>50</v>
      </c>
      <c r="AC436" s="68">
        <v>139</v>
      </c>
      <c r="AD436" s="68" t="s">
        <v>50</v>
      </c>
      <c r="AE436" s="68" t="s">
        <v>50</v>
      </c>
      <c r="AF436" s="68">
        <v>140</v>
      </c>
      <c r="AG436" s="68" t="s">
        <v>50</v>
      </c>
      <c r="AH436" s="68" t="s">
        <v>50</v>
      </c>
      <c r="AI436" s="68">
        <v>242</v>
      </c>
      <c r="AJ436" s="68" t="s">
        <v>50</v>
      </c>
      <c r="AK436" s="68" t="s">
        <v>50</v>
      </c>
      <c r="AL436" s="114">
        <v>726</v>
      </c>
      <c r="AM436" s="68" t="s">
        <v>50</v>
      </c>
      <c r="AN436" s="68" t="s">
        <v>50</v>
      </c>
      <c r="AO436" s="2">
        <v>1.87</v>
      </c>
      <c r="AP436" s="68" t="s">
        <v>50</v>
      </c>
      <c r="AQ436" s="78" t="s">
        <v>50</v>
      </c>
    </row>
    <row r="437" spans="1:45" ht="46.5" customHeight="1" x14ac:dyDescent="0.35">
      <c r="A437" s="74">
        <v>248</v>
      </c>
      <c r="B437" s="67" t="s">
        <v>279</v>
      </c>
      <c r="C437" s="67" t="s">
        <v>51</v>
      </c>
      <c r="D437" s="67" t="s">
        <v>49</v>
      </c>
      <c r="E437" s="68">
        <v>61</v>
      </c>
      <c r="F437" s="68" t="s">
        <v>50</v>
      </c>
      <c r="G437" s="68" t="s">
        <v>50</v>
      </c>
      <c r="H437" s="68">
        <v>0</v>
      </c>
      <c r="I437" s="68" t="s">
        <v>50</v>
      </c>
      <c r="J437" s="68" t="s">
        <v>50</v>
      </c>
      <c r="K437" s="68">
        <v>0</v>
      </c>
      <c r="L437" s="68" t="s">
        <v>50</v>
      </c>
      <c r="M437" s="68" t="s">
        <v>50</v>
      </c>
      <c r="N437" s="68">
        <v>0</v>
      </c>
      <c r="O437" s="68" t="s">
        <v>50</v>
      </c>
      <c r="P437" s="68" t="s">
        <v>50</v>
      </c>
      <c r="Q437" s="114">
        <v>1</v>
      </c>
      <c r="R437" s="68" t="s">
        <v>50</v>
      </c>
      <c r="S437" s="68" t="s">
        <v>50</v>
      </c>
      <c r="T437" s="114">
        <v>5</v>
      </c>
      <c r="U437" s="68" t="s">
        <v>50</v>
      </c>
      <c r="V437" s="68" t="s">
        <v>50</v>
      </c>
      <c r="W437" s="114">
        <v>8</v>
      </c>
      <c r="X437" s="68" t="s">
        <v>50</v>
      </c>
      <c r="Y437" s="68" t="s">
        <v>50</v>
      </c>
      <c r="Z437" s="68">
        <v>18</v>
      </c>
      <c r="AA437" s="68" t="s">
        <v>50</v>
      </c>
      <c r="AB437" s="68" t="s">
        <v>50</v>
      </c>
      <c r="AC437" s="68">
        <v>22</v>
      </c>
      <c r="AD437" s="68" t="s">
        <v>50</v>
      </c>
      <c r="AE437" s="68" t="s">
        <v>50</v>
      </c>
      <c r="AF437" s="68">
        <v>22</v>
      </c>
      <c r="AG437" s="68" t="s">
        <v>50</v>
      </c>
      <c r="AH437" s="68" t="s">
        <v>50</v>
      </c>
      <c r="AI437" s="68">
        <v>38</v>
      </c>
      <c r="AJ437" s="68" t="s">
        <v>50</v>
      </c>
      <c r="AK437" s="68" t="s">
        <v>50</v>
      </c>
      <c r="AL437" s="114">
        <v>114</v>
      </c>
      <c r="AM437" s="68" t="s">
        <v>50</v>
      </c>
      <c r="AN437" s="68" t="s">
        <v>50</v>
      </c>
      <c r="AO437" s="2">
        <v>1.87</v>
      </c>
      <c r="AP437" s="68" t="s">
        <v>50</v>
      </c>
      <c r="AQ437" s="78" t="s">
        <v>50</v>
      </c>
    </row>
    <row r="438" spans="1:45" ht="46.5" customHeight="1" x14ac:dyDescent="0.35">
      <c r="A438" s="74">
        <v>249</v>
      </c>
      <c r="B438" s="67" t="s">
        <v>280</v>
      </c>
      <c r="C438" s="67" t="s">
        <v>48</v>
      </c>
      <c r="D438" s="67" t="s">
        <v>81</v>
      </c>
      <c r="E438" s="68">
        <v>63</v>
      </c>
      <c r="F438" s="68" t="s">
        <v>50</v>
      </c>
      <c r="G438" s="68" t="s">
        <v>50</v>
      </c>
      <c r="H438" s="68">
        <v>0</v>
      </c>
      <c r="I438" s="68" t="s">
        <v>50</v>
      </c>
      <c r="J438" s="68" t="s">
        <v>50</v>
      </c>
      <c r="K438" s="68">
        <v>0</v>
      </c>
      <c r="L438" s="68" t="s">
        <v>50</v>
      </c>
      <c r="M438" s="68" t="s">
        <v>50</v>
      </c>
      <c r="N438" s="68">
        <v>0</v>
      </c>
      <c r="O438" s="68" t="s">
        <v>50</v>
      </c>
      <c r="P438" s="68" t="s">
        <v>50</v>
      </c>
      <c r="Q438" s="68">
        <v>0</v>
      </c>
      <c r="R438" s="68" t="s">
        <v>50</v>
      </c>
      <c r="S438" s="68" t="s">
        <v>50</v>
      </c>
      <c r="T438" s="114">
        <v>0</v>
      </c>
      <c r="U438" s="68" t="s">
        <v>50</v>
      </c>
      <c r="V438" s="68" t="s">
        <v>50</v>
      </c>
      <c r="W438" s="114">
        <v>79</v>
      </c>
      <c r="X438" s="68" t="s">
        <v>50</v>
      </c>
      <c r="Y438" s="68" t="s">
        <v>50</v>
      </c>
      <c r="Z438" s="68">
        <v>3</v>
      </c>
      <c r="AA438" s="68" t="s">
        <v>50</v>
      </c>
      <c r="AB438" s="68" t="s">
        <v>50</v>
      </c>
      <c r="AC438" s="68">
        <v>5</v>
      </c>
      <c r="AD438" s="68" t="s">
        <v>50</v>
      </c>
      <c r="AE438" s="68" t="s">
        <v>50</v>
      </c>
      <c r="AF438" s="68">
        <v>0</v>
      </c>
      <c r="AG438" s="68" t="s">
        <v>50</v>
      </c>
      <c r="AH438" s="68" t="s">
        <v>50</v>
      </c>
      <c r="AI438" s="68">
        <v>0</v>
      </c>
      <c r="AJ438" s="68" t="s">
        <v>50</v>
      </c>
      <c r="AK438" s="68" t="s">
        <v>50</v>
      </c>
      <c r="AL438" s="114">
        <v>87</v>
      </c>
      <c r="AM438" s="68" t="s">
        <v>50</v>
      </c>
      <c r="AN438" s="68" t="s">
        <v>50</v>
      </c>
      <c r="AO438" s="2">
        <v>1.38</v>
      </c>
      <c r="AP438" s="68" t="s">
        <v>50</v>
      </c>
      <c r="AQ438" s="78" t="s">
        <v>50</v>
      </c>
    </row>
    <row r="439" spans="1:45" ht="46.5" customHeight="1" x14ac:dyDescent="0.35">
      <c r="A439" s="74">
        <v>249</v>
      </c>
      <c r="B439" s="67" t="s">
        <v>280</v>
      </c>
      <c r="C439" s="67" t="s">
        <v>51</v>
      </c>
      <c r="D439" s="67" t="s">
        <v>81</v>
      </c>
      <c r="E439" s="68">
        <v>10</v>
      </c>
      <c r="F439" s="68" t="s">
        <v>50</v>
      </c>
      <c r="G439" s="68" t="s">
        <v>50</v>
      </c>
      <c r="H439" s="68">
        <v>0</v>
      </c>
      <c r="I439" s="68" t="s">
        <v>50</v>
      </c>
      <c r="J439" s="68" t="s">
        <v>50</v>
      </c>
      <c r="K439" s="68">
        <v>0</v>
      </c>
      <c r="L439" s="68" t="s">
        <v>50</v>
      </c>
      <c r="M439" s="68" t="s">
        <v>50</v>
      </c>
      <c r="N439" s="68">
        <v>0</v>
      </c>
      <c r="O439" s="68" t="s">
        <v>50</v>
      </c>
      <c r="P439" s="68" t="s">
        <v>50</v>
      </c>
      <c r="Q439" s="68">
        <v>0</v>
      </c>
      <c r="R439" s="68" t="s">
        <v>50</v>
      </c>
      <c r="S439" s="68" t="s">
        <v>50</v>
      </c>
      <c r="T439" s="114">
        <v>0</v>
      </c>
      <c r="U439" s="68" t="s">
        <v>50</v>
      </c>
      <c r="V439" s="68" t="s">
        <v>50</v>
      </c>
      <c r="W439" s="114">
        <v>12</v>
      </c>
      <c r="X439" s="68" t="s">
        <v>50</v>
      </c>
      <c r="Y439" s="68" t="s">
        <v>50</v>
      </c>
      <c r="Z439" s="68">
        <v>1</v>
      </c>
      <c r="AA439" s="68" t="s">
        <v>50</v>
      </c>
      <c r="AB439" s="68" t="s">
        <v>50</v>
      </c>
      <c r="AC439" s="68">
        <v>1</v>
      </c>
      <c r="AD439" s="68" t="s">
        <v>50</v>
      </c>
      <c r="AE439" s="68" t="s">
        <v>50</v>
      </c>
      <c r="AF439" s="68">
        <v>0</v>
      </c>
      <c r="AG439" s="68" t="s">
        <v>50</v>
      </c>
      <c r="AH439" s="68" t="s">
        <v>50</v>
      </c>
      <c r="AI439" s="68">
        <v>0</v>
      </c>
      <c r="AJ439" s="68" t="s">
        <v>50</v>
      </c>
      <c r="AK439" s="68" t="s">
        <v>50</v>
      </c>
      <c r="AL439" s="114">
        <v>14</v>
      </c>
      <c r="AM439" s="68" t="s">
        <v>50</v>
      </c>
      <c r="AN439" s="68" t="s">
        <v>50</v>
      </c>
      <c r="AO439" s="2">
        <v>1.4</v>
      </c>
      <c r="AP439" s="68" t="s">
        <v>50</v>
      </c>
      <c r="AQ439" s="78" t="s">
        <v>50</v>
      </c>
      <c r="AS439" s="115"/>
    </row>
    <row r="440" spans="1:45" ht="46.5" customHeight="1" x14ac:dyDescent="0.35">
      <c r="A440" s="74">
        <v>250</v>
      </c>
      <c r="B440" s="67" t="s">
        <v>281</v>
      </c>
      <c r="C440" s="67" t="s">
        <v>48</v>
      </c>
      <c r="D440" s="67" t="s">
        <v>49</v>
      </c>
      <c r="E440" s="68">
        <v>216</v>
      </c>
      <c r="F440" s="68" t="s">
        <v>50</v>
      </c>
      <c r="G440" s="68" t="s">
        <v>50</v>
      </c>
      <c r="H440" s="68">
        <v>0</v>
      </c>
      <c r="I440" s="68" t="s">
        <v>50</v>
      </c>
      <c r="J440" s="68" t="s">
        <v>50</v>
      </c>
      <c r="K440" s="68">
        <v>0</v>
      </c>
      <c r="L440" s="68" t="s">
        <v>50</v>
      </c>
      <c r="M440" s="68" t="s">
        <v>50</v>
      </c>
      <c r="N440" s="68">
        <v>51</v>
      </c>
      <c r="O440" s="68" t="s">
        <v>50</v>
      </c>
      <c r="P440" s="68" t="s">
        <v>50</v>
      </c>
      <c r="Q440" s="114">
        <v>342</v>
      </c>
      <c r="R440" s="68" t="s">
        <v>50</v>
      </c>
      <c r="S440" s="68" t="s">
        <v>50</v>
      </c>
      <c r="T440" s="114">
        <v>454</v>
      </c>
      <c r="U440" s="68" t="s">
        <v>50</v>
      </c>
      <c r="V440" s="68" t="s">
        <v>50</v>
      </c>
      <c r="W440" s="114">
        <v>466</v>
      </c>
      <c r="X440" s="68" t="s">
        <v>50</v>
      </c>
      <c r="Y440" s="68" t="s">
        <v>50</v>
      </c>
      <c r="Z440" s="68">
        <v>576</v>
      </c>
      <c r="AA440" s="68" t="s">
        <v>50</v>
      </c>
      <c r="AB440" s="68" t="s">
        <v>50</v>
      </c>
      <c r="AC440" s="68">
        <v>454</v>
      </c>
      <c r="AD440" s="68" t="s">
        <v>50</v>
      </c>
      <c r="AE440" s="68" t="s">
        <v>50</v>
      </c>
      <c r="AF440" s="68">
        <v>243</v>
      </c>
      <c r="AG440" s="68" t="s">
        <v>50</v>
      </c>
      <c r="AH440" s="68" t="s">
        <v>50</v>
      </c>
      <c r="AI440" s="68">
        <v>580</v>
      </c>
      <c r="AJ440" s="68" t="s">
        <v>50</v>
      </c>
      <c r="AK440" s="68" t="s">
        <v>50</v>
      </c>
      <c r="AL440" s="114">
        <v>3166</v>
      </c>
      <c r="AM440" s="68" t="s">
        <v>50</v>
      </c>
      <c r="AN440" s="68" t="s">
        <v>50</v>
      </c>
      <c r="AO440" s="2">
        <v>14.66</v>
      </c>
      <c r="AP440" s="68" t="s">
        <v>50</v>
      </c>
      <c r="AQ440" s="78" t="s">
        <v>50</v>
      </c>
      <c r="AS440" s="151"/>
    </row>
    <row r="441" spans="1:45" ht="46.5" customHeight="1" x14ac:dyDescent="0.35">
      <c r="A441" s="74">
        <v>250</v>
      </c>
      <c r="B441" s="67" t="s">
        <v>281</v>
      </c>
      <c r="C441" s="67" t="s">
        <v>51</v>
      </c>
      <c r="D441" s="67" t="s">
        <v>49</v>
      </c>
      <c r="E441" s="68">
        <v>34</v>
      </c>
      <c r="F441" s="68" t="s">
        <v>50</v>
      </c>
      <c r="G441" s="68" t="s">
        <v>50</v>
      </c>
      <c r="H441" s="68">
        <v>0</v>
      </c>
      <c r="I441" s="68" t="s">
        <v>50</v>
      </c>
      <c r="J441" s="68" t="s">
        <v>50</v>
      </c>
      <c r="K441" s="68">
        <v>0</v>
      </c>
      <c r="L441" s="68" t="s">
        <v>50</v>
      </c>
      <c r="M441" s="68" t="s">
        <v>50</v>
      </c>
      <c r="N441" s="68">
        <v>8</v>
      </c>
      <c r="O441" s="68" t="s">
        <v>50</v>
      </c>
      <c r="P441" s="68" t="s">
        <v>50</v>
      </c>
      <c r="Q441" s="114">
        <v>54</v>
      </c>
      <c r="R441" s="68" t="s">
        <v>50</v>
      </c>
      <c r="S441" s="68" t="s">
        <v>50</v>
      </c>
      <c r="T441" s="114">
        <v>71</v>
      </c>
      <c r="U441" s="68" t="s">
        <v>50</v>
      </c>
      <c r="V441" s="68" t="s">
        <v>50</v>
      </c>
      <c r="W441" s="114">
        <v>74</v>
      </c>
      <c r="X441" s="68" t="s">
        <v>50</v>
      </c>
      <c r="Y441" s="68" t="s">
        <v>50</v>
      </c>
      <c r="Z441" s="68">
        <v>90</v>
      </c>
      <c r="AA441" s="68" t="s">
        <v>50</v>
      </c>
      <c r="AB441" s="68" t="s">
        <v>50</v>
      </c>
      <c r="AC441" s="68">
        <v>71</v>
      </c>
      <c r="AD441" s="68" t="s">
        <v>50</v>
      </c>
      <c r="AE441" s="68" t="s">
        <v>50</v>
      </c>
      <c r="AF441" s="68">
        <v>39</v>
      </c>
      <c r="AG441" s="68" t="s">
        <v>50</v>
      </c>
      <c r="AH441" s="68" t="s">
        <v>50</v>
      </c>
      <c r="AI441" s="68">
        <v>91</v>
      </c>
      <c r="AJ441" s="68" t="s">
        <v>50</v>
      </c>
      <c r="AK441" s="68" t="s">
        <v>50</v>
      </c>
      <c r="AL441" s="114">
        <v>498</v>
      </c>
      <c r="AM441" s="68" t="s">
        <v>50</v>
      </c>
      <c r="AN441" s="68" t="s">
        <v>50</v>
      </c>
      <c r="AO441" s="2">
        <v>14.65</v>
      </c>
      <c r="AP441" s="68" t="s">
        <v>50</v>
      </c>
      <c r="AQ441" s="78" t="s">
        <v>50</v>
      </c>
    </row>
    <row r="442" spans="1:45" ht="46.5" customHeight="1" x14ac:dyDescent="0.35">
      <c r="A442" s="74">
        <v>251</v>
      </c>
      <c r="B442" s="67" t="s">
        <v>282</v>
      </c>
      <c r="C442" s="67" t="s">
        <v>48</v>
      </c>
      <c r="D442" s="67" t="s">
        <v>81</v>
      </c>
      <c r="E442" s="68">
        <v>73</v>
      </c>
      <c r="F442" s="68" t="s">
        <v>50</v>
      </c>
      <c r="G442" s="68" t="s">
        <v>50</v>
      </c>
      <c r="H442" s="68">
        <v>0</v>
      </c>
      <c r="I442" s="68" t="s">
        <v>50</v>
      </c>
      <c r="J442" s="68" t="s">
        <v>50</v>
      </c>
      <c r="K442" s="68">
        <v>0</v>
      </c>
      <c r="L442" s="68" t="s">
        <v>50</v>
      </c>
      <c r="M442" s="68" t="s">
        <v>50</v>
      </c>
      <c r="N442" s="68">
        <v>0</v>
      </c>
      <c r="O442" s="68" t="s">
        <v>50</v>
      </c>
      <c r="P442" s="68" t="s">
        <v>50</v>
      </c>
      <c r="Q442" s="68">
        <v>0</v>
      </c>
      <c r="R442" s="68" t="s">
        <v>50</v>
      </c>
      <c r="S442" s="68" t="s">
        <v>50</v>
      </c>
      <c r="T442" s="114">
        <v>16</v>
      </c>
      <c r="U442" s="68" t="s">
        <v>50</v>
      </c>
      <c r="V442" s="68" t="s">
        <v>50</v>
      </c>
      <c r="W442" s="114">
        <v>16</v>
      </c>
      <c r="X442" s="68" t="s">
        <v>50</v>
      </c>
      <c r="Y442" s="68" t="s">
        <v>50</v>
      </c>
      <c r="Z442" s="68">
        <v>32</v>
      </c>
      <c r="AA442" s="68" t="s">
        <v>50</v>
      </c>
      <c r="AB442" s="68" t="s">
        <v>50</v>
      </c>
      <c r="AC442" s="68">
        <v>43</v>
      </c>
      <c r="AD442" s="68" t="s">
        <v>50</v>
      </c>
      <c r="AE442" s="68" t="s">
        <v>50</v>
      </c>
      <c r="AF442" s="68">
        <v>52</v>
      </c>
      <c r="AG442" s="68" t="s">
        <v>50</v>
      </c>
      <c r="AH442" s="68" t="s">
        <v>50</v>
      </c>
      <c r="AI442" s="68">
        <v>165</v>
      </c>
      <c r="AJ442" s="68" t="s">
        <v>50</v>
      </c>
      <c r="AK442" s="68" t="s">
        <v>50</v>
      </c>
      <c r="AL442" s="114">
        <v>324</v>
      </c>
      <c r="AM442" s="68" t="s">
        <v>50</v>
      </c>
      <c r="AN442" s="68" t="s">
        <v>50</v>
      </c>
      <c r="AO442" s="2">
        <v>4.4400000000000004</v>
      </c>
      <c r="AP442" s="68" t="s">
        <v>50</v>
      </c>
      <c r="AQ442" s="78" t="s">
        <v>50</v>
      </c>
    </row>
    <row r="443" spans="1:45" ht="46.5" customHeight="1" x14ac:dyDescent="0.35">
      <c r="A443" s="74">
        <v>251</v>
      </c>
      <c r="B443" s="67" t="s">
        <v>282</v>
      </c>
      <c r="C443" s="67" t="s">
        <v>51</v>
      </c>
      <c r="D443" s="67" t="s">
        <v>81</v>
      </c>
      <c r="E443" s="68">
        <v>12</v>
      </c>
      <c r="F443" s="68" t="s">
        <v>50</v>
      </c>
      <c r="G443" s="68" t="s">
        <v>50</v>
      </c>
      <c r="H443" s="68">
        <v>0</v>
      </c>
      <c r="I443" s="68" t="s">
        <v>50</v>
      </c>
      <c r="J443" s="68" t="s">
        <v>50</v>
      </c>
      <c r="K443" s="68">
        <v>0</v>
      </c>
      <c r="L443" s="68" t="s">
        <v>50</v>
      </c>
      <c r="M443" s="68" t="s">
        <v>50</v>
      </c>
      <c r="N443" s="68">
        <v>0</v>
      </c>
      <c r="O443" s="68" t="s">
        <v>50</v>
      </c>
      <c r="P443" s="68" t="s">
        <v>50</v>
      </c>
      <c r="Q443" s="68">
        <v>0</v>
      </c>
      <c r="R443" s="68" t="s">
        <v>50</v>
      </c>
      <c r="S443" s="68" t="s">
        <v>50</v>
      </c>
      <c r="T443" s="114">
        <v>2</v>
      </c>
      <c r="U443" s="68" t="s">
        <v>50</v>
      </c>
      <c r="V443" s="68" t="s">
        <v>50</v>
      </c>
      <c r="W443" s="114">
        <v>3</v>
      </c>
      <c r="X443" s="68" t="s">
        <v>50</v>
      </c>
      <c r="Y443" s="68" t="s">
        <v>50</v>
      </c>
      <c r="Z443" s="68">
        <v>5</v>
      </c>
      <c r="AA443" s="68" t="s">
        <v>50</v>
      </c>
      <c r="AB443" s="68" t="s">
        <v>50</v>
      </c>
      <c r="AC443" s="68">
        <v>7</v>
      </c>
      <c r="AD443" s="68" t="s">
        <v>50</v>
      </c>
      <c r="AE443" s="68" t="s">
        <v>50</v>
      </c>
      <c r="AF443" s="68">
        <v>8</v>
      </c>
      <c r="AG443" s="68" t="s">
        <v>50</v>
      </c>
      <c r="AH443" s="68" t="s">
        <v>50</v>
      </c>
      <c r="AI443" s="68">
        <v>26</v>
      </c>
      <c r="AJ443" s="68" t="s">
        <v>50</v>
      </c>
      <c r="AK443" s="68" t="s">
        <v>50</v>
      </c>
      <c r="AL443" s="114">
        <v>51</v>
      </c>
      <c r="AM443" s="68" t="s">
        <v>50</v>
      </c>
      <c r="AN443" s="68" t="s">
        <v>50</v>
      </c>
      <c r="AO443" s="2">
        <v>4.25</v>
      </c>
      <c r="AP443" s="68" t="s">
        <v>50</v>
      </c>
      <c r="AQ443" s="78" t="s">
        <v>50</v>
      </c>
    </row>
    <row r="444" spans="1:45" ht="46.5" customHeight="1" x14ac:dyDescent="0.35">
      <c r="A444" s="74">
        <v>252</v>
      </c>
      <c r="B444" s="67" t="s">
        <v>283</v>
      </c>
      <c r="C444" s="67" t="s">
        <v>48</v>
      </c>
      <c r="D444" s="67" t="s">
        <v>81</v>
      </c>
      <c r="E444" s="68">
        <v>14</v>
      </c>
      <c r="F444" s="68" t="s">
        <v>50</v>
      </c>
      <c r="G444" s="68" t="s">
        <v>50</v>
      </c>
      <c r="H444" s="68">
        <v>0</v>
      </c>
      <c r="I444" s="68" t="s">
        <v>50</v>
      </c>
      <c r="J444" s="68" t="s">
        <v>50</v>
      </c>
      <c r="K444" s="68">
        <v>0</v>
      </c>
      <c r="L444" s="68" t="s">
        <v>50</v>
      </c>
      <c r="M444" s="68" t="s">
        <v>50</v>
      </c>
      <c r="N444" s="68">
        <v>0</v>
      </c>
      <c r="O444" s="68" t="s">
        <v>50</v>
      </c>
      <c r="P444" s="68" t="s">
        <v>50</v>
      </c>
      <c r="Q444" s="68">
        <v>0</v>
      </c>
      <c r="R444" s="68" t="s">
        <v>50</v>
      </c>
      <c r="S444" s="68" t="s">
        <v>50</v>
      </c>
      <c r="T444" s="114">
        <v>0</v>
      </c>
      <c r="U444" s="68" t="s">
        <v>50</v>
      </c>
      <c r="V444" s="68" t="s">
        <v>50</v>
      </c>
      <c r="W444" s="114">
        <v>8</v>
      </c>
      <c r="X444" s="68" t="s">
        <v>50</v>
      </c>
      <c r="Y444" s="68" t="s">
        <v>50</v>
      </c>
      <c r="Z444" s="68">
        <v>1</v>
      </c>
      <c r="AA444" s="68" t="s">
        <v>50</v>
      </c>
      <c r="AB444" s="68" t="s">
        <v>50</v>
      </c>
      <c r="AC444" s="68">
        <v>5</v>
      </c>
      <c r="AD444" s="68" t="s">
        <v>50</v>
      </c>
      <c r="AE444" s="68" t="s">
        <v>50</v>
      </c>
      <c r="AF444" s="68">
        <v>0</v>
      </c>
      <c r="AG444" s="68" t="s">
        <v>50</v>
      </c>
      <c r="AH444" s="68" t="s">
        <v>50</v>
      </c>
      <c r="AI444" s="68">
        <v>8</v>
      </c>
      <c r="AJ444" s="68" t="s">
        <v>50</v>
      </c>
      <c r="AK444" s="68" t="s">
        <v>50</v>
      </c>
      <c r="AL444" s="114">
        <v>22</v>
      </c>
      <c r="AM444" s="68" t="s">
        <v>50</v>
      </c>
      <c r="AN444" s="68" t="s">
        <v>50</v>
      </c>
      <c r="AO444" s="2">
        <v>1.57</v>
      </c>
      <c r="AP444" s="68" t="s">
        <v>50</v>
      </c>
      <c r="AQ444" s="78" t="s">
        <v>50</v>
      </c>
    </row>
    <row r="445" spans="1:45" ht="46.5" customHeight="1" x14ac:dyDescent="0.35">
      <c r="A445" s="74">
        <v>252</v>
      </c>
      <c r="B445" s="67" t="s">
        <v>283</v>
      </c>
      <c r="C445" s="67" t="s">
        <v>51</v>
      </c>
      <c r="D445" s="67" t="s">
        <v>81</v>
      </c>
      <c r="E445" s="68">
        <v>2</v>
      </c>
      <c r="F445" s="68" t="s">
        <v>50</v>
      </c>
      <c r="G445" s="68" t="s">
        <v>50</v>
      </c>
      <c r="H445" s="68">
        <v>0</v>
      </c>
      <c r="I445" s="68" t="s">
        <v>50</v>
      </c>
      <c r="J445" s="68" t="s">
        <v>50</v>
      </c>
      <c r="K445" s="68">
        <v>0</v>
      </c>
      <c r="L445" s="68" t="s">
        <v>50</v>
      </c>
      <c r="M445" s="68" t="s">
        <v>50</v>
      </c>
      <c r="N445" s="68">
        <v>0</v>
      </c>
      <c r="O445" s="68" t="s">
        <v>50</v>
      </c>
      <c r="P445" s="68" t="s">
        <v>50</v>
      </c>
      <c r="Q445" s="68">
        <v>0</v>
      </c>
      <c r="R445" s="68" t="s">
        <v>50</v>
      </c>
      <c r="S445" s="68" t="s">
        <v>50</v>
      </c>
      <c r="T445" s="114">
        <v>0</v>
      </c>
      <c r="U445" s="68" t="s">
        <v>50</v>
      </c>
      <c r="V445" s="68" t="s">
        <v>50</v>
      </c>
      <c r="W445" s="114">
        <v>1</v>
      </c>
      <c r="X445" s="68" t="s">
        <v>50</v>
      </c>
      <c r="Y445" s="68" t="s">
        <v>50</v>
      </c>
      <c r="Z445" s="68">
        <v>0</v>
      </c>
      <c r="AA445" s="68" t="s">
        <v>50</v>
      </c>
      <c r="AB445" s="68" t="s">
        <v>50</v>
      </c>
      <c r="AC445" s="68">
        <v>1</v>
      </c>
      <c r="AD445" s="68" t="s">
        <v>50</v>
      </c>
      <c r="AE445" s="68" t="s">
        <v>50</v>
      </c>
      <c r="AF445" s="68">
        <v>0</v>
      </c>
      <c r="AG445" s="68" t="s">
        <v>50</v>
      </c>
      <c r="AH445" s="68" t="s">
        <v>50</v>
      </c>
      <c r="AI445" s="68">
        <v>2</v>
      </c>
      <c r="AJ445" s="68" t="s">
        <v>50</v>
      </c>
      <c r="AK445" s="68" t="s">
        <v>50</v>
      </c>
      <c r="AL445" s="114">
        <v>4</v>
      </c>
      <c r="AM445" s="68" t="s">
        <v>50</v>
      </c>
      <c r="AN445" s="68" t="s">
        <v>50</v>
      </c>
      <c r="AO445" s="2">
        <v>2</v>
      </c>
      <c r="AP445" s="68" t="s">
        <v>50</v>
      </c>
      <c r="AQ445" s="78" t="s">
        <v>50</v>
      </c>
    </row>
    <row r="446" spans="1:45" ht="46.5" customHeight="1" x14ac:dyDescent="0.35">
      <c r="A446" s="74">
        <v>253</v>
      </c>
      <c r="B446" s="67" t="s">
        <v>284</v>
      </c>
      <c r="C446" s="67" t="s">
        <v>48</v>
      </c>
      <c r="D446" s="67" t="s">
        <v>49</v>
      </c>
      <c r="E446" s="68">
        <v>6212</v>
      </c>
      <c r="F446" s="68" t="s">
        <v>50</v>
      </c>
      <c r="G446" s="68" t="s">
        <v>50</v>
      </c>
      <c r="H446" s="68">
        <v>0</v>
      </c>
      <c r="I446" s="68" t="s">
        <v>50</v>
      </c>
      <c r="J446" s="68" t="s">
        <v>50</v>
      </c>
      <c r="K446" s="68">
        <v>0</v>
      </c>
      <c r="L446" s="68" t="s">
        <v>50</v>
      </c>
      <c r="M446" s="68" t="s">
        <v>50</v>
      </c>
      <c r="N446" s="68">
        <v>0</v>
      </c>
      <c r="O446" s="68" t="s">
        <v>50</v>
      </c>
      <c r="P446" s="68" t="s">
        <v>50</v>
      </c>
      <c r="Q446" s="114">
        <v>541</v>
      </c>
      <c r="R446" s="68" t="s">
        <v>50</v>
      </c>
      <c r="S446" s="68" t="s">
        <v>50</v>
      </c>
      <c r="T446" s="114">
        <v>3207</v>
      </c>
      <c r="U446" s="68" t="s">
        <v>50</v>
      </c>
      <c r="V446" s="68" t="s">
        <v>50</v>
      </c>
      <c r="W446" s="114">
        <v>5142</v>
      </c>
      <c r="X446" s="68" t="s">
        <v>50</v>
      </c>
      <c r="Y446" s="68" t="s">
        <v>50</v>
      </c>
      <c r="Z446" s="68">
        <v>5201</v>
      </c>
      <c r="AA446" s="68" t="s">
        <v>50</v>
      </c>
      <c r="AB446" s="68" t="s">
        <v>50</v>
      </c>
      <c r="AC446" s="68">
        <v>12159</v>
      </c>
      <c r="AD446" s="68" t="s">
        <v>50</v>
      </c>
      <c r="AE446" s="68" t="s">
        <v>50</v>
      </c>
      <c r="AF446" s="68">
        <v>10565</v>
      </c>
      <c r="AG446" s="68" t="s">
        <v>50</v>
      </c>
      <c r="AH446" s="68" t="s">
        <v>50</v>
      </c>
      <c r="AI446" s="96">
        <v>21443</v>
      </c>
      <c r="AJ446" s="68" t="s">
        <v>50</v>
      </c>
      <c r="AK446" s="68" t="s">
        <v>50</v>
      </c>
      <c r="AL446" s="114">
        <v>58258</v>
      </c>
      <c r="AM446" s="68" t="s">
        <v>50</v>
      </c>
      <c r="AN446" s="68" t="s">
        <v>50</v>
      </c>
      <c r="AO446" s="2">
        <v>9.3800000000000008</v>
      </c>
      <c r="AP446" s="68" t="s">
        <v>50</v>
      </c>
      <c r="AQ446" s="78" t="s">
        <v>50</v>
      </c>
      <c r="AS446" s="151"/>
    </row>
    <row r="447" spans="1:45" ht="46.5" customHeight="1" x14ac:dyDescent="0.35">
      <c r="A447" s="74">
        <v>253</v>
      </c>
      <c r="B447" s="67" t="s">
        <v>284</v>
      </c>
      <c r="C447" s="67" t="s">
        <v>51</v>
      </c>
      <c r="D447" s="67" t="s">
        <v>49</v>
      </c>
      <c r="E447" s="68">
        <v>978</v>
      </c>
      <c r="F447" s="68" t="s">
        <v>50</v>
      </c>
      <c r="G447" s="68" t="s">
        <v>50</v>
      </c>
      <c r="H447" s="68">
        <v>0</v>
      </c>
      <c r="I447" s="68" t="s">
        <v>50</v>
      </c>
      <c r="J447" s="68" t="s">
        <v>50</v>
      </c>
      <c r="K447" s="68">
        <v>0</v>
      </c>
      <c r="L447" s="68" t="s">
        <v>50</v>
      </c>
      <c r="M447" s="68" t="s">
        <v>50</v>
      </c>
      <c r="N447" s="68">
        <v>0</v>
      </c>
      <c r="O447" s="68" t="s">
        <v>50</v>
      </c>
      <c r="P447" s="68" t="s">
        <v>50</v>
      </c>
      <c r="Q447" s="114">
        <v>85</v>
      </c>
      <c r="R447" s="68" t="s">
        <v>50</v>
      </c>
      <c r="S447" s="68" t="s">
        <v>50</v>
      </c>
      <c r="T447" s="114">
        <v>505</v>
      </c>
      <c r="U447" s="68" t="s">
        <v>50</v>
      </c>
      <c r="V447" s="68" t="s">
        <v>50</v>
      </c>
      <c r="W447" s="114">
        <v>808</v>
      </c>
      <c r="X447" s="68" t="s">
        <v>50</v>
      </c>
      <c r="Y447" s="68" t="s">
        <v>50</v>
      </c>
      <c r="Z447" s="68">
        <v>818</v>
      </c>
      <c r="AA447" s="68" t="s">
        <v>50</v>
      </c>
      <c r="AB447" s="68" t="s">
        <v>50</v>
      </c>
      <c r="AC447" s="68">
        <v>1913</v>
      </c>
      <c r="AD447" s="68" t="s">
        <v>50</v>
      </c>
      <c r="AE447" s="68" t="s">
        <v>50</v>
      </c>
      <c r="AF447" s="68">
        <v>1661</v>
      </c>
      <c r="AG447" s="68" t="s">
        <v>50</v>
      </c>
      <c r="AH447" s="68" t="s">
        <v>50</v>
      </c>
      <c r="AI447" s="96">
        <v>3373</v>
      </c>
      <c r="AJ447" s="68" t="s">
        <v>50</v>
      </c>
      <c r="AK447" s="68" t="s">
        <v>50</v>
      </c>
      <c r="AL447" s="114">
        <v>9163</v>
      </c>
      <c r="AM447" s="68" t="s">
        <v>50</v>
      </c>
      <c r="AN447" s="68" t="s">
        <v>50</v>
      </c>
      <c r="AO447" s="2">
        <v>9.3699999999999992</v>
      </c>
      <c r="AP447" s="68" t="s">
        <v>50</v>
      </c>
      <c r="AQ447" s="78" t="s">
        <v>50</v>
      </c>
      <c r="AS447" s="151"/>
    </row>
    <row r="448" spans="1:45" ht="46.5" customHeight="1" x14ac:dyDescent="0.35">
      <c r="A448" s="74">
        <v>254</v>
      </c>
      <c r="B448" s="67" t="s">
        <v>285</v>
      </c>
      <c r="C448" s="67" t="s">
        <v>48</v>
      </c>
      <c r="D448" s="67" t="s">
        <v>49</v>
      </c>
      <c r="E448" s="68">
        <v>9072</v>
      </c>
      <c r="F448" s="68" t="s">
        <v>50</v>
      </c>
      <c r="G448" s="68" t="s">
        <v>50</v>
      </c>
      <c r="H448" s="68">
        <v>0</v>
      </c>
      <c r="I448" s="68" t="s">
        <v>50</v>
      </c>
      <c r="J448" s="68" t="s">
        <v>50</v>
      </c>
      <c r="K448" s="68">
        <v>0</v>
      </c>
      <c r="L448" s="68" t="s">
        <v>50</v>
      </c>
      <c r="M448" s="68" t="s">
        <v>50</v>
      </c>
      <c r="N448" s="68">
        <v>0</v>
      </c>
      <c r="O448" s="68" t="s">
        <v>50</v>
      </c>
      <c r="P448" s="68" t="s">
        <v>50</v>
      </c>
      <c r="Q448" s="68">
        <v>0</v>
      </c>
      <c r="R448" s="68" t="s">
        <v>50</v>
      </c>
      <c r="S448" s="68" t="s">
        <v>50</v>
      </c>
      <c r="T448" s="114">
        <v>2114</v>
      </c>
      <c r="U448" s="68" t="s">
        <v>50</v>
      </c>
      <c r="V448" s="68" t="s">
        <v>50</v>
      </c>
      <c r="W448" s="114">
        <v>9005</v>
      </c>
      <c r="X448" s="68" t="s">
        <v>50</v>
      </c>
      <c r="Y448" s="68" t="s">
        <v>50</v>
      </c>
      <c r="Z448" s="68">
        <v>5344</v>
      </c>
      <c r="AA448" s="68" t="s">
        <v>50</v>
      </c>
      <c r="AB448" s="68" t="s">
        <v>50</v>
      </c>
      <c r="AC448" s="68">
        <v>11460</v>
      </c>
      <c r="AD448" s="68" t="s">
        <v>50</v>
      </c>
      <c r="AE448" s="68" t="s">
        <v>50</v>
      </c>
      <c r="AF448" s="68">
        <v>9783</v>
      </c>
      <c r="AG448" s="68" t="s">
        <v>50</v>
      </c>
      <c r="AH448" s="68" t="s">
        <v>50</v>
      </c>
      <c r="AI448" s="96">
        <v>19335</v>
      </c>
      <c r="AJ448" s="68" t="s">
        <v>50</v>
      </c>
      <c r="AK448" s="68" t="s">
        <v>50</v>
      </c>
      <c r="AL448" s="114">
        <v>57041</v>
      </c>
      <c r="AM448" s="68" t="s">
        <v>50</v>
      </c>
      <c r="AN448" s="68" t="s">
        <v>50</v>
      </c>
      <c r="AO448" s="2">
        <v>6.29</v>
      </c>
      <c r="AP448" s="68" t="s">
        <v>50</v>
      </c>
      <c r="AQ448" s="78" t="s">
        <v>50</v>
      </c>
      <c r="AS448" s="151"/>
    </row>
    <row r="449" spans="1:45" ht="46.5" customHeight="1" x14ac:dyDescent="0.35">
      <c r="A449" s="74">
        <v>254</v>
      </c>
      <c r="B449" s="67" t="s">
        <v>285</v>
      </c>
      <c r="C449" s="67" t="s">
        <v>51</v>
      </c>
      <c r="D449" s="67" t="s">
        <v>49</v>
      </c>
      <c r="E449" s="68">
        <v>1428</v>
      </c>
      <c r="F449" s="68" t="s">
        <v>50</v>
      </c>
      <c r="G449" s="68" t="s">
        <v>50</v>
      </c>
      <c r="H449" s="68">
        <v>0</v>
      </c>
      <c r="I449" s="68" t="s">
        <v>50</v>
      </c>
      <c r="J449" s="68" t="s">
        <v>50</v>
      </c>
      <c r="K449" s="68">
        <v>0</v>
      </c>
      <c r="L449" s="68" t="s">
        <v>50</v>
      </c>
      <c r="M449" s="68" t="s">
        <v>50</v>
      </c>
      <c r="N449" s="68">
        <v>0</v>
      </c>
      <c r="O449" s="68" t="s">
        <v>50</v>
      </c>
      <c r="P449" s="68" t="s">
        <v>50</v>
      </c>
      <c r="Q449" s="68">
        <v>0</v>
      </c>
      <c r="R449" s="68" t="s">
        <v>50</v>
      </c>
      <c r="S449" s="68" t="s">
        <v>50</v>
      </c>
      <c r="T449" s="114">
        <v>332</v>
      </c>
      <c r="U449" s="68" t="s">
        <v>50</v>
      </c>
      <c r="V449" s="68" t="s">
        <v>50</v>
      </c>
      <c r="W449" s="114">
        <v>1417</v>
      </c>
      <c r="X449" s="68" t="s">
        <v>50</v>
      </c>
      <c r="Y449" s="68" t="s">
        <v>50</v>
      </c>
      <c r="Z449" s="68">
        <v>840</v>
      </c>
      <c r="AA449" s="68" t="s">
        <v>50</v>
      </c>
      <c r="AB449" s="68" t="s">
        <v>50</v>
      </c>
      <c r="AC449" s="68">
        <v>1802</v>
      </c>
      <c r="AD449" s="68" t="s">
        <v>50</v>
      </c>
      <c r="AE449" s="68" t="s">
        <v>50</v>
      </c>
      <c r="AF449" s="68">
        <v>1539</v>
      </c>
      <c r="AG449" s="68" t="s">
        <v>50</v>
      </c>
      <c r="AH449" s="68" t="s">
        <v>50</v>
      </c>
      <c r="AI449" s="96">
        <v>3041</v>
      </c>
      <c r="AJ449" s="68" t="s">
        <v>50</v>
      </c>
      <c r="AK449" s="68" t="s">
        <v>50</v>
      </c>
      <c r="AL449" s="114">
        <v>8971</v>
      </c>
      <c r="AM449" s="68" t="s">
        <v>50</v>
      </c>
      <c r="AN449" s="68" t="s">
        <v>50</v>
      </c>
      <c r="AO449" s="2">
        <v>6.28</v>
      </c>
      <c r="AP449" s="68" t="s">
        <v>50</v>
      </c>
      <c r="AQ449" s="78" t="s">
        <v>50</v>
      </c>
      <c r="AS449" s="151"/>
    </row>
    <row r="450" spans="1:45" ht="46.5" customHeight="1" x14ac:dyDescent="0.35">
      <c r="A450" s="74">
        <v>329</v>
      </c>
      <c r="B450" s="67" t="s">
        <v>286</v>
      </c>
      <c r="C450" s="67" t="s">
        <v>48</v>
      </c>
      <c r="D450" s="67" t="s">
        <v>81</v>
      </c>
      <c r="E450" s="68">
        <v>1</v>
      </c>
      <c r="F450" s="68" t="s">
        <v>50</v>
      </c>
      <c r="G450" s="68" t="s">
        <v>50</v>
      </c>
      <c r="H450" s="68">
        <v>0</v>
      </c>
      <c r="I450" s="68" t="s">
        <v>50</v>
      </c>
      <c r="J450" s="68" t="s">
        <v>50</v>
      </c>
      <c r="K450" s="68">
        <v>0</v>
      </c>
      <c r="L450" s="68" t="s">
        <v>50</v>
      </c>
      <c r="M450" s="68" t="s">
        <v>50</v>
      </c>
      <c r="N450" s="68">
        <v>0</v>
      </c>
      <c r="O450" s="68" t="s">
        <v>50</v>
      </c>
      <c r="P450" s="68" t="s">
        <v>50</v>
      </c>
      <c r="Q450" s="68">
        <v>0</v>
      </c>
      <c r="R450" s="68" t="s">
        <v>50</v>
      </c>
      <c r="S450" s="68" t="s">
        <v>50</v>
      </c>
      <c r="T450" s="114">
        <v>1</v>
      </c>
      <c r="U450" s="68" t="s">
        <v>50</v>
      </c>
      <c r="V450" s="68" t="s">
        <v>50</v>
      </c>
      <c r="W450" s="114">
        <v>0</v>
      </c>
      <c r="X450" s="68" t="s">
        <v>50</v>
      </c>
      <c r="Y450" s="68" t="s">
        <v>50</v>
      </c>
      <c r="Z450" s="68">
        <v>0</v>
      </c>
      <c r="AA450" s="68" t="s">
        <v>50</v>
      </c>
      <c r="AB450" s="68" t="s">
        <v>50</v>
      </c>
      <c r="AC450" s="68">
        <v>0</v>
      </c>
      <c r="AD450" s="68" t="s">
        <v>50</v>
      </c>
      <c r="AE450" s="68" t="s">
        <v>50</v>
      </c>
      <c r="AF450" s="68">
        <v>0</v>
      </c>
      <c r="AG450" s="68" t="s">
        <v>50</v>
      </c>
      <c r="AH450" s="68" t="s">
        <v>50</v>
      </c>
      <c r="AI450" s="68">
        <v>0</v>
      </c>
      <c r="AJ450" s="68" t="s">
        <v>50</v>
      </c>
      <c r="AK450" s="68" t="s">
        <v>50</v>
      </c>
      <c r="AL450" s="114">
        <v>1</v>
      </c>
      <c r="AM450" s="68" t="s">
        <v>50</v>
      </c>
      <c r="AN450" s="68" t="s">
        <v>50</v>
      </c>
      <c r="AO450" s="2">
        <v>1</v>
      </c>
      <c r="AP450" s="68" t="s">
        <v>50</v>
      </c>
      <c r="AQ450" s="78" t="s">
        <v>50</v>
      </c>
    </row>
    <row r="451" spans="1:45" ht="46.5" customHeight="1" x14ac:dyDescent="0.35">
      <c r="A451" s="74">
        <v>329</v>
      </c>
      <c r="B451" s="67" t="s">
        <v>286</v>
      </c>
      <c r="C451" s="67" t="s">
        <v>51</v>
      </c>
      <c r="D451" s="67" t="s">
        <v>81</v>
      </c>
      <c r="E451" s="68">
        <v>1</v>
      </c>
      <c r="F451" s="68" t="s">
        <v>50</v>
      </c>
      <c r="G451" s="68" t="s">
        <v>50</v>
      </c>
      <c r="H451" s="68">
        <v>0</v>
      </c>
      <c r="I451" s="68" t="s">
        <v>50</v>
      </c>
      <c r="J451" s="68" t="s">
        <v>50</v>
      </c>
      <c r="K451" s="68">
        <v>0</v>
      </c>
      <c r="L451" s="68" t="s">
        <v>50</v>
      </c>
      <c r="M451" s="68" t="s">
        <v>50</v>
      </c>
      <c r="N451" s="68">
        <v>0</v>
      </c>
      <c r="O451" s="68" t="s">
        <v>50</v>
      </c>
      <c r="P451" s="68" t="s">
        <v>50</v>
      </c>
      <c r="Q451" s="68">
        <v>0</v>
      </c>
      <c r="R451" s="68" t="s">
        <v>50</v>
      </c>
      <c r="S451" s="68" t="s">
        <v>50</v>
      </c>
      <c r="T451" s="114">
        <v>1</v>
      </c>
      <c r="U451" s="68" t="s">
        <v>50</v>
      </c>
      <c r="V451" s="68" t="s">
        <v>50</v>
      </c>
      <c r="W451" s="114">
        <v>0</v>
      </c>
      <c r="X451" s="68" t="s">
        <v>50</v>
      </c>
      <c r="Y451" s="68" t="s">
        <v>50</v>
      </c>
      <c r="Z451" s="68">
        <v>0</v>
      </c>
      <c r="AA451" s="68" t="s">
        <v>50</v>
      </c>
      <c r="AB451" s="68" t="s">
        <v>50</v>
      </c>
      <c r="AC451" s="68">
        <v>0</v>
      </c>
      <c r="AD451" s="68" t="s">
        <v>50</v>
      </c>
      <c r="AE451" s="68" t="s">
        <v>50</v>
      </c>
      <c r="AF451" s="68">
        <v>0</v>
      </c>
      <c r="AG451" s="68" t="s">
        <v>50</v>
      </c>
      <c r="AH451" s="68" t="s">
        <v>50</v>
      </c>
      <c r="AI451" s="68">
        <v>0</v>
      </c>
      <c r="AJ451" s="68" t="s">
        <v>50</v>
      </c>
      <c r="AK451" s="68" t="s">
        <v>50</v>
      </c>
      <c r="AL451" s="114">
        <v>1</v>
      </c>
      <c r="AM451" s="68" t="s">
        <v>50</v>
      </c>
      <c r="AN451" s="68" t="s">
        <v>50</v>
      </c>
      <c r="AO451" s="2">
        <v>1</v>
      </c>
      <c r="AP451" s="68" t="s">
        <v>50</v>
      </c>
      <c r="AQ451" s="78" t="s">
        <v>50</v>
      </c>
    </row>
    <row r="452" spans="1:45" ht="46.5" customHeight="1" x14ac:dyDescent="0.35">
      <c r="A452" s="74">
        <v>330</v>
      </c>
      <c r="B452" s="67" t="s">
        <v>287</v>
      </c>
      <c r="C452" s="67" t="s">
        <v>48</v>
      </c>
      <c r="D452" s="67" t="s">
        <v>49</v>
      </c>
      <c r="E452" s="68">
        <v>484</v>
      </c>
      <c r="F452" s="68" t="s">
        <v>50</v>
      </c>
      <c r="G452" s="68" t="s">
        <v>50</v>
      </c>
      <c r="H452" s="68">
        <v>0</v>
      </c>
      <c r="I452" s="68" t="s">
        <v>50</v>
      </c>
      <c r="J452" s="68" t="s">
        <v>50</v>
      </c>
      <c r="K452" s="68">
        <v>0</v>
      </c>
      <c r="L452" s="68" t="s">
        <v>50</v>
      </c>
      <c r="M452" s="68" t="s">
        <v>50</v>
      </c>
      <c r="N452" s="68">
        <v>0</v>
      </c>
      <c r="O452" s="68" t="s">
        <v>50</v>
      </c>
      <c r="P452" s="68" t="s">
        <v>50</v>
      </c>
      <c r="Q452" s="68">
        <v>0</v>
      </c>
      <c r="R452" s="68" t="s">
        <v>50</v>
      </c>
      <c r="S452" s="68" t="s">
        <v>50</v>
      </c>
      <c r="T452" s="114">
        <v>0</v>
      </c>
      <c r="U452" s="68" t="s">
        <v>50</v>
      </c>
      <c r="V452" s="68" t="s">
        <v>50</v>
      </c>
      <c r="W452" s="114">
        <v>1161</v>
      </c>
      <c r="X452" s="68" t="s">
        <v>50</v>
      </c>
      <c r="Y452" s="68" t="s">
        <v>50</v>
      </c>
      <c r="Z452" s="68">
        <v>2333</v>
      </c>
      <c r="AA452" s="68" t="s">
        <v>50</v>
      </c>
      <c r="AB452" s="68" t="s">
        <v>50</v>
      </c>
      <c r="AC452" s="68">
        <v>2400</v>
      </c>
      <c r="AD452" s="68" t="s">
        <v>50</v>
      </c>
      <c r="AE452" s="68" t="s">
        <v>50</v>
      </c>
      <c r="AF452" s="68">
        <v>1079</v>
      </c>
      <c r="AG452" s="68" t="s">
        <v>50</v>
      </c>
      <c r="AH452" s="68" t="s">
        <v>50</v>
      </c>
      <c r="AI452" s="96">
        <v>1817</v>
      </c>
      <c r="AJ452" s="68" t="s">
        <v>50</v>
      </c>
      <c r="AK452" s="68" t="s">
        <v>50</v>
      </c>
      <c r="AL452" s="114">
        <v>8790</v>
      </c>
      <c r="AM452" s="68" t="s">
        <v>50</v>
      </c>
      <c r="AN452" s="68" t="s">
        <v>50</v>
      </c>
      <c r="AO452" s="2">
        <v>18.16</v>
      </c>
      <c r="AP452" s="68" t="s">
        <v>50</v>
      </c>
      <c r="AQ452" s="78" t="s">
        <v>50</v>
      </c>
      <c r="AS452" s="151"/>
    </row>
    <row r="453" spans="1:45" ht="46.5" customHeight="1" x14ac:dyDescent="0.35">
      <c r="A453" s="74">
        <v>330</v>
      </c>
      <c r="B453" s="67" t="s">
        <v>287</v>
      </c>
      <c r="C453" s="67" t="s">
        <v>51</v>
      </c>
      <c r="D453" s="67" t="s">
        <v>49</v>
      </c>
      <c r="E453" s="68">
        <v>76</v>
      </c>
      <c r="F453" s="68" t="s">
        <v>50</v>
      </c>
      <c r="G453" s="68" t="s">
        <v>50</v>
      </c>
      <c r="H453" s="68">
        <v>0</v>
      </c>
      <c r="I453" s="68" t="s">
        <v>50</v>
      </c>
      <c r="J453" s="68" t="s">
        <v>50</v>
      </c>
      <c r="K453" s="68">
        <v>0</v>
      </c>
      <c r="L453" s="68" t="s">
        <v>50</v>
      </c>
      <c r="M453" s="68" t="s">
        <v>50</v>
      </c>
      <c r="N453" s="68">
        <v>0</v>
      </c>
      <c r="O453" s="68" t="s">
        <v>50</v>
      </c>
      <c r="P453" s="68" t="s">
        <v>50</v>
      </c>
      <c r="Q453" s="68">
        <v>0</v>
      </c>
      <c r="R453" s="68" t="s">
        <v>50</v>
      </c>
      <c r="S453" s="68" t="s">
        <v>50</v>
      </c>
      <c r="T453" s="114">
        <v>0</v>
      </c>
      <c r="U453" s="68" t="s">
        <v>50</v>
      </c>
      <c r="V453" s="68" t="s">
        <v>50</v>
      </c>
      <c r="W453" s="114">
        <v>183</v>
      </c>
      <c r="X453" s="68" t="s">
        <v>50</v>
      </c>
      <c r="Y453" s="68" t="s">
        <v>50</v>
      </c>
      <c r="Z453" s="68">
        <v>366</v>
      </c>
      <c r="AA453" s="68" t="s">
        <v>50</v>
      </c>
      <c r="AB453" s="68" t="s">
        <v>50</v>
      </c>
      <c r="AC453" s="68">
        <v>378</v>
      </c>
      <c r="AD453" s="68" t="s">
        <v>50</v>
      </c>
      <c r="AE453" s="68" t="s">
        <v>50</v>
      </c>
      <c r="AF453" s="68">
        <v>170</v>
      </c>
      <c r="AG453" s="68" t="s">
        <v>50</v>
      </c>
      <c r="AH453" s="68" t="s">
        <v>50</v>
      </c>
      <c r="AI453" s="68">
        <v>285</v>
      </c>
      <c r="AJ453" s="68" t="s">
        <v>50</v>
      </c>
      <c r="AK453" s="68" t="s">
        <v>50</v>
      </c>
      <c r="AL453" s="114">
        <v>1382</v>
      </c>
      <c r="AM453" s="68" t="s">
        <v>50</v>
      </c>
      <c r="AN453" s="68" t="s">
        <v>50</v>
      </c>
      <c r="AO453" s="2">
        <v>18.18</v>
      </c>
      <c r="AP453" s="68" t="s">
        <v>50</v>
      </c>
      <c r="AQ453" s="78" t="s">
        <v>50</v>
      </c>
      <c r="AS453" s="151"/>
    </row>
    <row r="454" spans="1:45" ht="46.5" customHeight="1" x14ac:dyDescent="0.35">
      <c r="A454" s="74">
        <v>331</v>
      </c>
      <c r="B454" s="67" t="s">
        <v>288</v>
      </c>
      <c r="C454" s="67" t="s">
        <v>48</v>
      </c>
      <c r="D454" s="67" t="s">
        <v>49</v>
      </c>
      <c r="E454" s="68">
        <v>951</v>
      </c>
      <c r="F454" s="68" t="s">
        <v>50</v>
      </c>
      <c r="G454" s="68" t="s">
        <v>50</v>
      </c>
      <c r="H454" s="68">
        <v>0</v>
      </c>
      <c r="I454" s="68" t="s">
        <v>50</v>
      </c>
      <c r="J454" s="68" t="s">
        <v>50</v>
      </c>
      <c r="K454" s="68">
        <v>0</v>
      </c>
      <c r="L454" s="68" t="s">
        <v>50</v>
      </c>
      <c r="M454" s="68" t="s">
        <v>50</v>
      </c>
      <c r="N454" s="68">
        <v>0</v>
      </c>
      <c r="O454" s="68" t="s">
        <v>50</v>
      </c>
      <c r="P454" s="68" t="s">
        <v>50</v>
      </c>
      <c r="Q454" s="68">
        <v>0</v>
      </c>
      <c r="R454" s="68" t="s">
        <v>50</v>
      </c>
      <c r="S454" s="68" t="s">
        <v>50</v>
      </c>
      <c r="T454" s="114">
        <v>0</v>
      </c>
      <c r="U454" s="68" t="s">
        <v>50</v>
      </c>
      <c r="V454" s="68" t="s">
        <v>50</v>
      </c>
      <c r="W454" s="114">
        <v>1181</v>
      </c>
      <c r="X454" s="68" t="s">
        <v>50</v>
      </c>
      <c r="Y454" s="68" t="s">
        <v>50</v>
      </c>
      <c r="Z454" s="68">
        <v>618</v>
      </c>
      <c r="AA454" s="68" t="s">
        <v>50</v>
      </c>
      <c r="AB454" s="68" t="s">
        <v>50</v>
      </c>
      <c r="AC454" s="68">
        <v>483</v>
      </c>
      <c r="AD454" s="68" t="s">
        <v>50</v>
      </c>
      <c r="AE454" s="68" t="s">
        <v>50</v>
      </c>
      <c r="AF454" s="68">
        <v>991</v>
      </c>
      <c r="AG454" s="68" t="s">
        <v>50</v>
      </c>
      <c r="AH454" s="68" t="s">
        <v>50</v>
      </c>
      <c r="AI454" s="96">
        <v>3029</v>
      </c>
      <c r="AJ454" s="68" t="s">
        <v>50</v>
      </c>
      <c r="AK454" s="68" t="s">
        <v>50</v>
      </c>
      <c r="AL454" s="114">
        <v>6302</v>
      </c>
      <c r="AM454" s="68" t="s">
        <v>50</v>
      </c>
      <c r="AN454" s="68" t="s">
        <v>50</v>
      </c>
      <c r="AO454" s="2">
        <v>6.63</v>
      </c>
      <c r="AP454" s="68" t="s">
        <v>50</v>
      </c>
      <c r="AQ454" s="78" t="s">
        <v>50</v>
      </c>
      <c r="AS454" s="151"/>
    </row>
    <row r="455" spans="1:45" ht="46.5" customHeight="1" x14ac:dyDescent="0.35">
      <c r="A455" s="74">
        <v>331</v>
      </c>
      <c r="B455" s="67" t="s">
        <v>288</v>
      </c>
      <c r="C455" s="67" t="s">
        <v>51</v>
      </c>
      <c r="D455" s="67" t="s">
        <v>49</v>
      </c>
      <c r="E455" s="68">
        <v>149</v>
      </c>
      <c r="F455" s="68" t="s">
        <v>50</v>
      </c>
      <c r="G455" s="68" t="s">
        <v>50</v>
      </c>
      <c r="H455" s="68">
        <v>0</v>
      </c>
      <c r="I455" s="68" t="s">
        <v>50</v>
      </c>
      <c r="J455" s="68" t="s">
        <v>50</v>
      </c>
      <c r="K455" s="68">
        <v>0</v>
      </c>
      <c r="L455" s="68" t="s">
        <v>50</v>
      </c>
      <c r="M455" s="68" t="s">
        <v>50</v>
      </c>
      <c r="N455" s="68">
        <v>0</v>
      </c>
      <c r="O455" s="68" t="s">
        <v>50</v>
      </c>
      <c r="P455" s="68" t="s">
        <v>50</v>
      </c>
      <c r="Q455" s="68">
        <v>0</v>
      </c>
      <c r="R455" s="68" t="s">
        <v>50</v>
      </c>
      <c r="S455" s="68" t="s">
        <v>50</v>
      </c>
      <c r="T455" s="114">
        <v>0</v>
      </c>
      <c r="U455" s="68" t="s">
        <v>50</v>
      </c>
      <c r="V455" s="68" t="s">
        <v>50</v>
      </c>
      <c r="W455" s="114">
        <v>186</v>
      </c>
      <c r="X455" s="68" t="s">
        <v>50</v>
      </c>
      <c r="Y455" s="68" t="s">
        <v>50</v>
      </c>
      <c r="Z455" s="68">
        <v>97</v>
      </c>
      <c r="AA455" s="68" t="s">
        <v>50</v>
      </c>
      <c r="AB455" s="68" t="s">
        <v>50</v>
      </c>
      <c r="AC455" s="68">
        <v>76</v>
      </c>
      <c r="AD455" s="68" t="s">
        <v>50</v>
      </c>
      <c r="AE455" s="68" t="s">
        <v>50</v>
      </c>
      <c r="AF455" s="68">
        <v>156</v>
      </c>
      <c r="AG455" s="68" t="s">
        <v>50</v>
      </c>
      <c r="AH455" s="68" t="s">
        <v>50</v>
      </c>
      <c r="AI455" s="68">
        <v>476</v>
      </c>
      <c r="AJ455" s="68" t="s">
        <v>50</v>
      </c>
      <c r="AK455" s="68" t="s">
        <v>50</v>
      </c>
      <c r="AL455" s="114">
        <v>991</v>
      </c>
      <c r="AM455" s="68" t="s">
        <v>50</v>
      </c>
      <c r="AN455" s="68" t="s">
        <v>50</v>
      </c>
      <c r="AO455" s="2">
        <v>6.65</v>
      </c>
      <c r="AP455" s="68" t="s">
        <v>50</v>
      </c>
      <c r="AQ455" s="78" t="s">
        <v>50</v>
      </c>
    </row>
    <row r="456" spans="1:45" ht="46.5" customHeight="1" x14ac:dyDescent="0.35">
      <c r="A456" s="74">
        <v>353</v>
      </c>
      <c r="B456" s="67" t="s">
        <v>289</v>
      </c>
      <c r="C456" s="67" t="s">
        <v>48</v>
      </c>
      <c r="D456" s="67" t="s">
        <v>81</v>
      </c>
      <c r="E456" s="68">
        <v>86</v>
      </c>
      <c r="F456" s="68" t="s">
        <v>50</v>
      </c>
      <c r="G456" s="68" t="s">
        <v>50</v>
      </c>
      <c r="H456" s="68">
        <v>0</v>
      </c>
      <c r="I456" s="68" t="s">
        <v>50</v>
      </c>
      <c r="J456" s="68" t="s">
        <v>50</v>
      </c>
      <c r="K456" s="68">
        <v>0</v>
      </c>
      <c r="L456" s="68" t="s">
        <v>50</v>
      </c>
      <c r="M456" s="68" t="s">
        <v>50</v>
      </c>
      <c r="N456" s="68">
        <v>0</v>
      </c>
      <c r="O456" s="68" t="s">
        <v>50</v>
      </c>
      <c r="P456" s="68" t="s">
        <v>50</v>
      </c>
      <c r="Q456" s="68">
        <v>0</v>
      </c>
      <c r="R456" s="68" t="s">
        <v>50</v>
      </c>
      <c r="S456" s="68" t="s">
        <v>50</v>
      </c>
      <c r="T456" s="114">
        <v>0</v>
      </c>
      <c r="U456" s="68" t="s">
        <v>50</v>
      </c>
      <c r="V456" s="68" t="s">
        <v>50</v>
      </c>
      <c r="W456" s="114">
        <v>0</v>
      </c>
      <c r="X456" s="68" t="s">
        <v>50</v>
      </c>
      <c r="Y456" s="68" t="s">
        <v>50</v>
      </c>
      <c r="Z456" s="68">
        <v>8</v>
      </c>
      <c r="AA456" s="68" t="s">
        <v>50</v>
      </c>
      <c r="AB456" s="68" t="s">
        <v>50</v>
      </c>
      <c r="AC456" s="68">
        <v>40</v>
      </c>
      <c r="AD456" s="68" t="s">
        <v>50</v>
      </c>
      <c r="AE456" s="68" t="s">
        <v>50</v>
      </c>
      <c r="AF456" s="68">
        <v>39</v>
      </c>
      <c r="AG456" s="68" t="s">
        <v>50</v>
      </c>
      <c r="AH456" s="68" t="s">
        <v>50</v>
      </c>
      <c r="AI456" s="68">
        <v>83</v>
      </c>
      <c r="AJ456" s="68" t="s">
        <v>50</v>
      </c>
      <c r="AK456" s="68" t="s">
        <v>50</v>
      </c>
      <c r="AL456" s="114">
        <v>170</v>
      </c>
      <c r="AM456" s="68" t="s">
        <v>50</v>
      </c>
      <c r="AN456" s="68" t="s">
        <v>50</v>
      </c>
      <c r="AO456" s="2">
        <v>1.98</v>
      </c>
      <c r="AP456" s="68" t="s">
        <v>50</v>
      </c>
      <c r="AQ456" s="78" t="s">
        <v>50</v>
      </c>
    </row>
    <row r="457" spans="1:45" ht="46.5" customHeight="1" x14ac:dyDescent="0.35">
      <c r="A457" s="97">
        <v>353</v>
      </c>
      <c r="B457" s="70" t="s">
        <v>289</v>
      </c>
      <c r="C457" s="70" t="s">
        <v>51</v>
      </c>
      <c r="D457" s="70" t="s">
        <v>81</v>
      </c>
      <c r="E457" s="98">
        <v>14</v>
      </c>
      <c r="F457" s="98" t="s">
        <v>50</v>
      </c>
      <c r="G457" s="98" t="s">
        <v>50</v>
      </c>
      <c r="H457" s="98">
        <v>0</v>
      </c>
      <c r="I457" s="98" t="s">
        <v>50</v>
      </c>
      <c r="J457" s="98" t="s">
        <v>50</v>
      </c>
      <c r="K457" s="98">
        <v>0</v>
      </c>
      <c r="L457" s="98" t="s">
        <v>50</v>
      </c>
      <c r="M457" s="98" t="s">
        <v>50</v>
      </c>
      <c r="N457" s="98">
        <v>0</v>
      </c>
      <c r="O457" s="98" t="s">
        <v>50</v>
      </c>
      <c r="P457" s="98" t="s">
        <v>50</v>
      </c>
      <c r="Q457" s="98">
        <v>0</v>
      </c>
      <c r="R457" s="98" t="s">
        <v>50</v>
      </c>
      <c r="S457" s="98" t="s">
        <v>50</v>
      </c>
      <c r="T457" s="137">
        <v>0</v>
      </c>
      <c r="U457" s="98" t="s">
        <v>50</v>
      </c>
      <c r="V457" s="98" t="s">
        <v>50</v>
      </c>
      <c r="W457" s="137">
        <v>0</v>
      </c>
      <c r="X457" s="98" t="s">
        <v>50</v>
      </c>
      <c r="Y457" s="98" t="s">
        <v>50</v>
      </c>
      <c r="Z457" s="98">
        <v>1</v>
      </c>
      <c r="AA457" s="98" t="s">
        <v>50</v>
      </c>
      <c r="AB457" s="98" t="s">
        <v>50</v>
      </c>
      <c r="AC457" s="98">
        <v>7</v>
      </c>
      <c r="AD457" s="68" t="s">
        <v>50</v>
      </c>
      <c r="AE457" s="68" t="s">
        <v>50</v>
      </c>
      <c r="AF457" s="68">
        <v>6</v>
      </c>
      <c r="AG457" s="68" t="s">
        <v>50</v>
      </c>
      <c r="AH457" s="68" t="s">
        <v>50</v>
      </c>
      <c r="AI457" s="68">
        <v>13</v>
      </c>
      <c r="AJ457" s="68" t="s">
        <v>50</v>
      </c>
      <c r="AK457" s="68" t="s">
        <v>50</v>
      </c>
      <c r="AL457" s="114">
        <v>27</v>
      </c>
      <c r="AM457" s="98" t="s">
        <v>50</v>
      </c>
      <c r="AN457" s="98" t="s">
        <v>50</v>
      </c>
      <c r="AO457" s="22">
        <v>1.93</v>
      </c>
      <c r="AP457" s="98" t="s">
        <v>50</v>
      </c>
      <c r="AQ457" s="102" t="s">
        <v>50</v>
      </c>
    </row>
    <row r="458" spans="1:45" s="59" customFormat="1" ht="46.5" customHeight="1" x14ac:dyDescent="0.35">
      <c r="A458" s="97">
        <v>364</v>
      </c>
      <c r="B458" s="70" t="s">
        <v>290</v>
      </c>
      <c r="C458" s="67" t="s">
        <v>48</v>
      </c>
      <c r="D458" s="67" t="s">
        <v>81</v>
      </c>
      <c r="E458" s="98">
        <v>4</v>
      </c>
      <c r="F458" s="68" t="s">
        <v>50</v>
      </c>
      <c r="G458" s="68" t="s">
        <v>50</v>
      </c>
      <c r="H458" s="98">
        <v>0</v>
      </c>
      <c r="I458" s="98" t="s">
        <v>50</v>
      </c>
      <c r="J458" s="98" t="s">
        <v>50</v>
      </c>
      <c r="K458" s="98">
        <v>0</v>
      </c>
      <c r="L458" s="98" t="s">
        <v>50</v>
      </c>
      <c r="M458" s="98" t="s">
        <v>50</v>
      </c>
      <c r="N458" s="98">
        <v>0</v>
      </c>
      <c r="O458" s="98" t="s">
        <v>50</v>
      </c>
      <c r="P458" s="98" t="s">
        <v>50</v>
      </c>
      <c r="Q458" s="98">
        <v>0</v>
      </c>
      <c r="R458" s="98" t="s">
        <v>50</v>
      </c>
      <c r="S458" s="98" t="s">
        <v>50</v>
      </c>
      <c r="T458" s="137">
        <v>0</v>
      </c>
      <c r="U458" s="98" t="s">
        <v>50</v>
      </c>
      <c r="V458" s="98" t="s">
        <v>50</v>
      </c>
      <c r="W458" s="137">
        <v>0</v>
      </c>
      <c r="X458" s="98" t="s">
        <v>50</v>
      </c>
      <c r="Y458" s="98" t="s">
        <v>50</v>
      </c>
      <c r="Z458" s="98">
        <v>0</v>
      </c>
      <c r="AA458" s="98" t="s">
        <v>50</v>
      </c>
      <c r="AB458" s="98" t="s">
        <v>50</v>
      </c>
      <c r="AC458" s="98">
        <v>1</v>
      </c>
      <c r="AD458" s="68" t="s">
        <v>50</v>
      </c>
      <c r="AE458" s="68" t="s">
        <v>50</v>
      </c>
      <c r="AF458" s="68">
        <v>2</v>
      </c>
      <c r="AG458" s="68" t="s">
        <v>50</v>
      </c>
      <c r="AH458" s="68" t="s">
        <v>50</v>
      </c>
      <c r="AI458" s="68">
        <v>0</v>
      </c>
      <c r="AJ458" s="68" t="s">
        <v>50</v>
      </c>
      <c r="AK458" s="68" t="s">
        <v>50</v>
      </c>
      <c r="AL458" s="114">
        <v>3</v>
      </c>
      <c r="AM458" s="98" t="s">
        <v>50</v>
      </c>
      <c r="AN458" s="98" t="s">
        <v>50</v>
      </c>
      <c r="AO458" s="22">
        <v>0.75</v>
      </c>
      <c r="AP458" s="98" t="s">
        <v>50</v>
      </c>
      <c r="AQ458" s="102" t="s">
        <v>50</v>
      </c>
    </row>
    <row r="459" spans="1:45" ht="46.5" customHeight="1" x14ac:dyDescent="0.35">
      <c r="A459" s="97">
        <v>364</v>
      </c>
      <c r="B459" s="70" t="s">
        <v>290</v>
      </c>
      <c r="C459" s="70" t="s">
        <v>51</v>
      </c>
      <c r="D459" s="70" t="s">
        <v>81</v>
      </c>
      <c r="E459" s="98">
        <v>1</v>
      </c>
      <c r="F459" s="98" t="s">
        <v>50</v>
      </c>
      <c r="G459" s="98" t="s">
        <v>50</v>
      </c>
      <c r="H459" s="98">
        <v>0</v>
      </c>
      <c r="I459" s="98" t="s">
        <v>50</v>
      </c>
      <c r="J459" s="98" t="s">
        <v>50</v>
      </c>
      <c r="K459" s="98">
        <v>0</v>
      </c>
      <c r="L459" s="98" t="s">
        <v>50</v>
      </c>
      <c r="M459" s="98" t="s">
        <v>50</v>
      </c>
      <c r="N459" s="98">
        <v>0</v>
      </c>
      <c r="O459" s="98" t="s">
        <v>50</v>
      </c>
      <c r="P459" s="98" t="s">
        <v>50</v>
      </c>
      <c r="Q459" s="98">
        <v>0</v>
      </c>
      <c r="R459" s="98" t="s">
        <v>50</v>
      </c>
      <c r="S459" s="98" t="s">
        <v>50</v>
      </c>
      <c r="T459" s="137">
        <v>0</v>
      </c>
      <c r="U459" s="98" t="s">
        <v>50</v>
      </c>
      <c r="V459" s="98" t="s">
        <v>50</v>
      </c>
      <c r="W459" s="137">
        <v>0</v>
      </c>
      <c r="X459" s="98" t="s">
        <v>50</v>
      </c>
      <c r="Y459" s="98" t="s">
        <v>50</v>
      </c>
      <c r="Z459" s="98">
        <v>0</v>
      </c>
      <c r="AA459" s="98" t="s">
        <v>50</v>
      </c>
      <c r="AB459" s="98" t="s">
        <v>50</v>
      </c>
      <c r="AC459" s="98">
        <v>0</v>
      </c>
      <c r="AD459" s="98" t="s">
        <v>50</v>
      </c>
      <c r="AE459" s="98" t="s">
        <v>50</v>
      </c>
      <c r="AF459" s="98">
        <v>0</v>
      </c>
      <c r="AG459" s="98" t="s">
        <v>50</v>
      </c>
      <c r="AH459" s="98" t="s">
        <v>50</v>
      </c>
      <c r="AI459" s="98">
        <v>1</v>
      </c>
      <c r="AJ459" s="98" t="s">
        <v>50</v>
      </c>
      <c r="AK459" s="98" t="s">
        <v>50</v>
      </c>
      <c r="AL459" s="137">
        <v>1</v>
      </c>
      <c r="AM459" s="98" t="s">
        <v>50</v>
      </c>
      <c r="AN459" s="98" t="s">
        <v>50</v>
      </c>
      <c r="AO459" s="22">
        <v>1</v>
      </c>
      <c r="AP459" s="98" t="s">
        <v>50</v>
      </c>
      <c r="AQ459" s="102" t="s">
        <v>50</v>
      </c>
    </row>
    <row r="460" spans="1:45" ht="46.5" customHeight="1" x14ac:dyDescent="0.35">
      <c r="A460" s="97" t="s">
        <v>291</v>
      </c>
      <c r="B460" s="67" t="s">
        <v>75</v>
      </c>
      <c r="C460" s="67" t="s">
        <v>48</v>
      </c>
      <c r="D460" s="70" t="s">
        <v>49</v>
      </c>
      <c r="E460" s="98" t="s">
        <v>50</v>
      </c>
      <c r="F460" s="98" t="s">
        <v>50</v>
      </c>
      <c r="G460" s="98" t="s">
        <v>50</v>
      </c>
      <c r="H460" s="98">
        <v>0</v>
      </c>
      <c r="I460" s="98" t="s">
        <v>50</v>
      </c>
      <c r="J460" s="98" t="s">
        <v>50</v>
      </c>
      <c r="K460" s="98">
        <v>0</v>
      </c>
      <c r="L460" s="98" t="s">
        <v>50</v>
      </c>
      <c r="M460" s="98" t="s">
        <v>50</v>
      </c>
      <c r="N460" s="98">
        <v>0</v>
      </c>
      <c r="O460" s="98" t="s">
        <v>50</v>
      </c>
      <c r="P460" s="98" t="s">
        <v>50</v>
      </c>
      <c r="Q460" s="98">
        <v>0</v>
      </c>
      <c r="R460" s="98" t="s">
        <v>50</v>
      </c>
      <c r="S460" s="98" t="s">
        <v>50</v>
      </c>
      <c r="T460" s="137">
        <v>0</v>
      </c>
      <c r="U460" s="98" t="s">
        <v>50</v>
      </c>
      <c r="V460" s="98" t="s">
        <v>50</v>
      </c>
      <c r="W460" s="137">
        <v>0</v>
      </c>
      <c r="X460" s="98" t="s">
        <v>50</v>
      </c>
      <c r="Y460" s="98" t="s">
        <v>50</v>
      </c>
      <c r="Z460" s="98">
        <v>0</v>
      </c>
      <c r="AA460" s="98" t="s">
        <v>50</v>
      </c>
      <c r="AB460" s="98" t="s">
        <v>50</v>
      </c>
      <c r="AC460" s="98">
        <v>0</v>
      </c>
      <c r="AD460" s="98" t="s">
        <v>50</v>
      </c>
      <c r="AE460" s="98" t="s">
        <v>50</v>
      </c>
      <c r="AF460" s="98">
        <v>670</v>
      </c>
      <c r="AG460" s="98" t="s">
        <v>50</v>
      </c>
      <c r="AH460" s="98" t="s">
        <v>50</v>
      </c>
      <c r="AI460" s="101">
        <v>14777</v>
      </c>
      <c r="AJ460" s="98" t="s">
        <v>50</v>
      </c>
      <c r="AK460" s="98" t="s">
        <v>50</v>
      </c>
      <c r="AL460" s="137">
        <v>15447</v>
      </c>
      <c r="AM460" s="98" t="s">
        <v>50</v>
      </c>
      <c r="AN460" s="98" t="s">
        <v>50</v>
      </c>
      <c r="AO460" s="98" t="s">
        <v>50</v>
      </c>
      <c r="AP460" s="98" t="s">
        <v>50</v>
      </c>
      <c r="AQ460" s="102" t="s">
        <v>50</v>
      </c>
      <c r="AS460" s="151"/>
    </row>
    <row r="461" spans="1:45" ht="46.5" customHeight="1" x14ac:dyDescent="0.35">
      <c r="A461" s="97" t="s">
        <v>291</v>
      </c>
      <c r="B461" s="70" t="s">
        <v>75</v>
      </c>
      <c r="C461" s="70" t="s">
        <v>51</v>
      </c>
      <c r="D461" s="70" t="s">
        <v>49</v>
      </c>
      <c r="E461" s="98" t="s">
        <v>50</v>
      </c>
      <c r="F461" s="98" t="s">
        <v>50</v>
      </c>
      <c r="G461" s="98" t="s">
        <v>50</v>
      </c>
      <c r="H461" s="98">
        <v>0</v>
      </c>
      <c r="I461" s="98" t="s">
        <v>50</v>
      </c>
      <c r="J461" s="98" t="s">
        <v>50</v>
      </c>
      <c r="K461" s="98">
        <v>0</v>
      </c>
      <c r="L461" s="98" t="s">
        <v>50</v>
      </c>
      <c r="M461" s="98" t="s">
        <v>50</v>
      </c>
      <c r="N461" s="98">
        <v>0</v>
      </c>
      <c r="O461" s="98" t="s">
        <v>50</v>
      </c>
      <c r="P461" s="98" t="s">
        <v>50</v>
      </c>
      <c r="Q461" s="98">
        <v>0</v>
      </c>
      <c r="R461" s="98" t="s">
        <v>50</v>
      </c>
      <c r="S461" s="98" t="s">
        <v>50</v>
      </c>
      <c r="T461" s="137">
        <v>0</v>
      </c>
      <c r="U461" s="98" t="s">
        <v>50</v>
      </c>
      <c r="V461" s="98" t="s">
        <v>50</v>
      </c>
      <c r="W461" s="137">
        <v>0</v>
      </c>
      <c r="X461" s="98" t="s">
        <v>50</v>
      </c>
      <c r="Y461" s="98" t="s">
        <v>50</v>
      </c>
      <c r="Z461" s="98">
        <v>0</v>
      </c>
      <c r="AA461" s="98" t="s">
        <v>50</v>
      </c>
      <c r="AB461" s="98" t="s">
        <v>50</v>
      </c>
      <c r="AC461" s="98">
        <v>0</v>
      </c>
      <c r="AD461" s="98" t="s">
        <v>50</v>
      </c>
      <c r="AE461" s="98" t="s">
        <v>50</v>
      </c>
      <c r="AF461" s="98">
        <v>105</v>
      </c>
      <c r="AG461" s="98" t="s">
        <v>50</v>
      </c>
      <c r="AH461" s="98" t="s">
        <v>50</v>
      </c>
      <c r="AI461" s="101">
        <v>2324</v>
      </c>
      <c r="AJ461" s="98" t="s">
        <v>50</v>
      </c>
      <c r="AK461" s="98" t="s">
        <v>50</v>
      </c>
      <c r="AL461" s="137">
        <v>2429</v>
      </c>
      <c r="AM461" s="98" t="s">
        <v>50</v>
      </c>
      <c r="AN461" s="98" t="s">
        <v>50</v>
      </c>
      <c r="AO461" s="98" t="s">
        <v>50</v>
      </c>
      <c r="AP461" s="98" t="s">
        <v>50</v>
      </c>
      <c r="AQ461" s="102" t="s">
        <v>50</v>
      </c>
      <c r="AS461" s="151"/>
    </row>
    <row r="463" spans="1:45" ht="46.5" customHeight="1" x14ac:dyDescent="0.35">
      <c r="A463" s="59" t="s">
        <v>292</v>
      </c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  <c r="AA463" s="59"/>
      <c r="AB463" s="59"/>
    </row>
    <row r="464" spans="1:45" ht="46.5" customHeight="1" x14ac:dyDescent="0.35">
      <c r="Z464" s="34"/>
    </row>
    <row r="465" spans="1:43" ht="46.5" customHeight="1" x14ac:dyDescent="0.35">
      <c r="A465" s="62" t="s">
        <v>293</v>
      </c>
      <c r="E465" s="62"/>
      <c r="H465" s="62"/>
      <c r="K465" s="62"/>
      <c r="W465" s="62"/>
      <c r="Z465" s="62"/>
    </row>
    <row r="466" spans="1:43" ht="46.5" customHeight="1" x14ac:dyDescent="0.35">
      <c r="Z466" s="62"/>
    </row>
    <row r="467" spans="1:43" ht="68.25" customHeight="1" x14ac:dyDescent="0.35">
      <c r="A467" s="72" t="s">
        <v>4</v>
      </c>
      <c r="B467" s="72" t="s">
        <v>5</v>
      </c>
      <c r="C467" s="72" t="s">
        <v>6</v>
      </c>
      <c r="D467" s="72" t="s">
        <v>7</v>
      </c>
      <c r="E467" s="73" t="s">
        <v>8</v>
      </c>
      <c r="F467" s="66" t="s">
        <v>79</v>
      </c>
      <c r="G467" s="95" t="s">
        <v>10</v>
      </c>
      <c r="H467" s="72" t="s">
        <v>11</v>
      </c>
      <c r="I467" s="72" t="s">
        <v>12</v>
      </c>
      <c r="J467" s="72" t="s">
        <v>13</v>
      </c>
      <c r="K467" s="72" t="s">
        <v>14</v>
      </c>
      <c r="L467" s="72" t="s">
        <v>15</v>
      </c>
      <c r="M467" s="72" t="s">
        <v>16</v>
      </c>
      <c r="N467" s="72" t="s">
        <v>17</v>
      </c>
      <c r="O467" s="72" t="s">
        <v>18</v>
      </c>
      <c r="P467" s="72" t="s">
        <v>19</v>
      </c>
      <c r="Q467" s="72" t="s">
        <v>20</v>
      </c>
      <c r="R467" s="72" t="s">
        <v>21</v>
      </c>
      <c r="S467" s="72" t="s">
        <v>22</v>
      </c>
      <c r="T467" s="72" t="s">
        <v>23</v>
      </c>
      <c r="U467" s="72" t="s">
        <v>24</v>
      </c>
      <c r="V467" s="72" t="s">
        <v>25</v>
      </c>
      <c r="W467" s="64" t="s">
        <v>26</v>
      </c>
      <c r="X467" s="64" t="s">
        <v>27</v>
      </c>
      <c r="Y467" s="64" t="s">
        <v>28</v>
      </c>
      <c r="Z467" s="64" t="s">
        <v>29</v>
      </c>
      <c r="AA467" s="64" t="s">
        <v>30</v>
      </c>
      <c r="AB467" s="64" t="s">
        <v>31</v>
      </c>
      <c r="AC467" s="64" t="s">
        <v>32</v>
      </c>
      <c r="AD467" s="64" t="s">
        <v>33</v>
      </c>
      <c r="AE467" s="64" t="s">
        <v>34</v>
      </c>
      <c r="AF467" s="64" t="s">
        <v>35</v>
      </c>
      <c r="AG467" s="64" t="s">
        <v>36</v>
      </c>
      <c r="AH467" s="64" t="s">
        <v>37</v>
      </c>
      <c r="AI467" s="64" t="s">
        <v>38</v>
      </c>
      <c r="AJ467" s="64" t="s">
        <v>39</v>
      </c>
      <c r="AK467" s="64" t="s">
        <v>40</v>
      </c>
      <c r="AL467" s="72" t="s">
        <v>41</v>
      </c>
      <c r="AM467" s="72" t="s">
        <v>42</v>
      </c>
      <c r="AN467" s="72" t="s">
        <v>43</v>
      </c>
      <c r="AO467" s="72" t="s">
        <v>44</v>
      </c>
      <c r="AP467" s="72" t="s">
        <v>45</v>
      </c>
      <c r="AQ467" s="72" t="s">
        <v>46</v>
      </c>
    </row>
    <row r="468" spans="1:43" ht="46.5" customHeight="1" x14ac:dyDescent="0.35">
      <c r="A468" s="74">
        <v>266</v>
      </c>
      <c r="B468" s="67" t="s">
        <v>294</v>
      </c>
      <c r="C468" s="67" t="s">
        <v>48</v>
      </c>
      <c r="D468" s="67" t="s">
        <v>81</v>
      </c>
      <c r="E468" s="68">
        <v>13</v>
      </c>
      <c r="F468" s="68" t="s">
        <v>50</v>
      </c>
      <c r="G468" s="68" t="s">
        <v>50</v>
      </c>
      <c r="H468" s="68">
        <v>0</v>
      </c>
      <c r="I468" s="68" t="s">
        <v>50</v>
      </c>
      <c r="J468" s="68" t="s">
        <v>50</v>
      </c>
      <c r="K468" s="68">
        <v>0</v>
      </c>
      <c r="L468" s="68" t="s">
        <v>50</v>
      </c>
      <c r="M468" s="68" t="s">
        <v>50</v>
      </c>
      <c r="N468" s="68">
        <v>3</v>
      </c>
      <c r="O468" s="68" t="s">
        <v>50</v>
      </c>
      <c r="P468" s="68" t="s">
        <v>50</v>
      </c>
      <c r="Q468" s="68">
        <v>1</v>
      </c>
      <c r="R468" s="68" t="s">
        <v>50</v>
      </c>
      <c r="S468" s="68" t="s">
        <v>50</v>
      </c>
      <c r="T468" s="68">
        <v>6</v>
      </c>
      <c r="U468" s="68" t="s">
        <v>50</v>
      </c>
      <c r="V468" s="68" t="s">
        <v>50</v>
      </c>
      <c r="W468" s="68">
        <v>3</v>
      </c>
      <c r="X468" s="68" t="s">
        <v>50</v>
      </c>
      <c r="Y468" s="68" t="s">
        <v>50</v>
      </c>
      <c r="Z468" s="68">
        <v>0</v>
      </c>
      <c r="AA468" s="68" t="s">
        <v>50</v>
      </c>
      <c r="AB468" s="68" t="s">
        <v>50</v>
      </c>
      <c r="AC468" s="68">
        <v>0</v>
      </c>
      <c r="AD468" s="68" t="s">
        <v>50</v>
      </c>
      <c r="AE468" s="68" t="s">
        <v>50</v>
      </c>
      <c r="AF468" s="68">
        <v>0</v>
      </c>
      <c r="AG468" s="68" t="s">
        <v>50</v>
      </c>
      <c r="AH468" s="68" t="s">
        <v>50</v>
      </c>
      <c r="AI468" s="68">
        <v>3</v>
      </c>
      <c r="AJ468" s="68" t="s">
        <v>50</v>
      </c>
      <c r="AK468" s="68" t="s">
        <v>50</v>
      </c>
      <c r="AL468" s="68">
        <v>16</v>
      </c>
      <c r="AM468" s="68" t="s">
        <v>50</v>
      </c>
      <c r="AN468" s="68" t="s">
        <v>50</v>
      </c>
      <c r="AO468" s="2">
        <f>AL468/E468</f>
        <v>1.2307692307692308</v>
      </c>
      <c r="AP468" s="68" t="s">
        <v>50</v>
      </c>
      <c r="AQ468" s="78" t="s">
        <v>50</v>
      </c>
    </row>
    <row r="469" spans="1:43" ht="46.5" customHeight="1" x14ac:dyDescent="0.35">
      <c r="A469" s="74">
        <v>266</v>
      </c>
      <c r="B469" s="67" t="s">
        <v>294</v>
      </c>
      <c r="C469" s="67" t="s">
        <v>51</v>
      </c>
      <c r="D469" s="67" t="s">
        <v>81</v>
      </c>
      <c r="E469" s="68">
        <v>2</v>
      </c>
      <c r="F469" s="68" t="s">
        <v>50</v>
      </c>
      <c r="G469" s="68" t="s">
        <v>50</v>
      </c>
      <c r="H469" s="68">
        <v>0</v>
      </c>
      <c r="I469" s="68" t="s">
        <v>50</v>
      </c>
      <c r="J469" s="68" t="s">
        <v>50</v>
      </c>
      <c r="K469" s="68">
        <v>0</v>
      </c>
      <c r="L469" s="68" t="s">
        <v>50</v>
      </c>
      <c r="M469" s="68" t="s">
        <v>50</v>
      </c>
      <c r="N469" s="68">
        <v>0</v>
      </c>
      <c r="O469" s="68" t="s">
        <v>50</v>
      </c>
      <c r="P469" s="68" t="s">
        <v>50</v>
      </c>
      <c r="Q469" s="68">
        <v>1</v>
      </c>
      <c r="R469" s="68" t="s">
        <v>50</v>
      </c>
      <c r="S469" s="68" t="s">
        <v>50</v>
      </c>
      <c r="T469" s="68">
        <v>0</v>
      </c>
      <c r="U469" s="68" t="s">
        <v>50</v>
      </c>
      <c r="V469" s="68" t="s">
        <v>50</v>
      </c>
      <c r="W469" s="68">
        <v>1</v>
      </c>
      <c r="X469" s="68" t="s">
        <v>50</v>
      </c>
      <c r="Y469" s="68" t="s">
        <v>50</v>
      </c>
      <c r="Z469" s="68">
        <v>0</v>
      </c>
      <c r="AA469" s="68" t="s">
        <v>50</v>
      </c>
      <c r="AB469" s="68" t="s">
        <v>50</v>
      </c>
      <c r="AC469" s="68">
        <v>0</v>
      </c>
      <c r="AD469" s="68" t="s">
        <v>50</v>
      </c>
      <c r="AE469" s="68" t="s">
        <v>50</v>
      </c>
      <c r="AF469" s="68">
        <v>0</v>
      </c>
      <c r="AG469" s="68" t="s">
        <v>50</v>
      </c>
      <c r="AH469" s="68" t="s">
        <v>50</v>
      </c>
      <c r="AI469" s="68">
        <v>1</v>
      </c>
      <c r="AJ469" s="68" t="s">
        <v>50</v>
      </c>
      <c r="AK469" s="68" t="s">
        <v>50</v>
      </c>
      <c r="AL469" s="68">
        <v>3</v>
      </c>
      <c r="AM469" s="68" t="s">
        <v>50</v>
      </c>
      <c r="AN469" s="68" t="s">
        <v>50</v>
      </c>
      <c r="AO469" s="2">
        <f>AL469/E469</f>
        <v>1.5</v>
      </c>
      <c r="AP469" s="68" t="s">
        <v>50</v>
      </c>
      <c r="AQ469" s="78" t="s">
        <v>50</v>
      </c>
    </row>
    <row r="470" spans="1:43" ht="46.5" customHeight="1" x14ac:dyDescent="0.35">
      <c r="A470" s="74">
        <v>267</v>
      </c>
      <c r="B470" s="67" t="s">
        <v>295</v>
      </c>
      <c r="C470" s="67" t="s">
        <v>48</v>
      </c>
      <c r="D470" s="67" t="s">
        <v>49</v>
      </c>
      <c r="E470" s="68">
        <v>10574</v>
      </c>
      <c r="F470" s="68" t="s">
        <v>50</v>
      </c>
      <c r="G470" s="68" t="s">
        <v>50</v>
      </c>
      <c r="H470" s="68">
        <v>0</v>
      </c>
      <c r="I470" s="68" t="s">
        <v>50</v>
      </c>
      <c r="J470" s="68" t="s">
        <v>50</v>
      </c>
      <c r="K470" s="68">
        <v>0</v>
      </c>
      <c r="L470" s="68" t="s">
        <v>50</v>
      </c>
      <c r="M470" s="68" t="s">
        <v>50</v>
      </c>
      <c r="N470" s="68">
        <v>0</v>
      </c>
      <c r="O470" s="68" t="s">
        <v>50</v>
      </c>
      <c r="P470" s="68" t="s">
        <v>50</v>
      </c>
      <c r="Q470" s="68">
        <v>27</v>
      </c>
      <c r="R470" s="68" t="s">
        <v>50</v>
      </c>
      <c r="S470" s="68" t="s">
        <v>50</v>
      </c>
      <c r="T470" s="68">
        <v>1248</v>
      </c>
      <c r="U470" s="68" t="s">
        <v>50</v>
      </c>
      <c r="V470" s="68" t="s">
        <v>50</v>
      </c>
      <c r="W470" s="68">
        <v>891</v>
      </c>
      <c r="X470" s="68" t="s">
        <v>50</v>
      </c>
      <c r="Y470" s="68" t="s">
        <v>50</v>
      </c>
      <c r="Z470" s="68">
        <v>1398</v>
      </c>
      <c r="AA470" s="68" t="s">
        <v>50</v>
      </c>
      <c r="AB470" s="68" t="s">
        <v>50</v>
      </c>
      <c r="AC470" s="68">
        <v>906</v>
      </c>
      <c r="AD470" s="68" t="s">
        <v>50</v>
      </c>
      <c r="AE470" s="68" t="s">
        <v>50</v>
      </c>
      <c r="AF470" s="68">
        <v>1473</v>
      </c>
      <c r="AG470" s="68" t="s">
        <v>50</v>
      </c>
      <c r="AH470" s="68" t="s">
        <v>50</v>
      </c>
      <c r="AI470" s="68">
        <v>2264</v>
      </c>
      <c r="AJ470" s="68" t="s">
        <v>50</v>
      </c>
      <c r="AK470" s="68" t="s">
        <v>50</v>
      </c>
      <c r="AL470" s="68">
        <v>8207</v>
      </c>
      <c r="AM470" s="68" t="s">
        <v>50</v>
      </c>
      <c r="AN470" s="68" t="s">
        <v>50</v>
      </c>
      <c r="AO470" s="2">
        <f>AL470/E470</f>
        <v>0.77614904482693403</v>
      </c>
      <c r="AP470" s="68" t="s">
        <v>50</v>
      </c>
      <c r="AQ470" s="78" t="s">
        <v>50</v>
      </c>
    </row>
    <row r="471" spans="1:43" ht="46.5" customHeight="1" x14ac:dyDescent="0.35">
      <c r="A471" s="97">
        <v>267</v>
      </c>
      <c r="B471" s="70" t="s">
        <v>295</v>
      </c>
      <c r="C471" s="70" t="s">
        <v>51</v>
      </c>
      <c r="D471" s="70" t="s">
        <v>49</v>
      </c>
      <c r="E471" s="98">
        <v>1664</v>
      </c>
      <c r="F471" s="98" t="s">
        <v>50</v>
      </c>
      <c r="G471" s="98" t="s">
        <v>50</v>
      </c>
      <c r="H471" s="98">
        <v>0</v>
      </c>
      <c r="I471" s="98" t="s">
        <v>50</v>
      </c>
      <c r="J471" s="98" t="s">
        <v>50</v>
      </c>
      <c r="K471" s="98">
        <v>0</v>
      </c>
      <c r="L471" s="98" t="s">
        <v>50</v>
      </c>
      <c r="M471" s="98" t="s">
        <v>50</v>
      </c>
      <c r="N471" s="98">
        <v>0</v>
      </c>
      <c r="O471" s="98" t="s">
        <v>50</v>
      </c>
      <c r="P471" s="98" t="s">
        <v>50</v>
      </c>
      <c r="Q471" s="98">
        <v>4</v>
      </c>
      <c r="R471" s="98" t="s">
        <v>50</v>
      </c>
      <c r="S471" s="98" t="s">
        <v>50</v>
      </c>
      <c r="T471" s="98">
        <v>197</v>
      </c>
      <c r="U471" s="98" t="s">
        <v>50</v>
      </c>
      <c r="V471" s="98" t="s">
        <v>50</v>
      </c>
      <c r="W471" s="98">
        <v>140</v>
      </c>
      <c r="X471" s="98" t="s">
        <v>50</v>
      </c>
      <c r="Y471" s="98" t="s">
        <v>50</v>
      </c>
      <c r="Z471" s="98">
        <v>220</v>
      </c>
      <c r="AA471" s="98" t="s">
        <v>50</v>
      </c>
      <c r="AB471" s="98" t="s">
        <v>50</v>
      </c>
      <c r="AC471" s="98">
        <v>142</v>
      </c>
      <c r="AD471" s="68" t="s">
        <v>50</v>
      </c>
      <c r="AE471" s="68" t="s">
        <v>50</v>
      </c>
      <c r="AF471" s="68">
        <v>232</v>
      </c>
      <c r="AG471" s="68" t="s">
        <v>50</v>
      </c>
      <c r="AH471" s="68" t="s">
        <v>50</v>
      </c>
      <c r="AI471" s="68">
        <v>356</v>
      </c>
      <c r="AJ471" s="68" t="s">
        <v>50</v>
      </c>
      <c r="AK471" s="68" t="s">
        <v>50</v>
      </c>
      <c r="AL471" s="68">
        <v>1291</v>
      </c>
      <c r="AM471" s="98" t="s">
        <v>50</v>
      </c>
      <c r="AN471" s="98" t="s">
        <v>50</v>
      </c>
      <c r="AO471" s="2">
        <f>AL471/E471</f>
        <v>0.77584134615384615</v>
      </c>
      <c r="AP471" s="98" t="s">
        <v>50</v>
      </c>
      <c r="AQ471" s="102" t="s">
        <v>50</v>
      </c>
    </row>
    <row r="472" spans="1:43" ht="46.5" customHeight="1" x14ac:dyDescent="0.35">
      <c r="A472" s="62" t="s">
        <v>148</v>
      </c>
      <c r="E472" s="62"/>
      <c r="H472" s="62"/>
      <c r="K472" s="62"/>
      <c r="W472" s="62"/>
      <c r="Z472" s="62"/>
    </row>
    <row r="474" spans="1:43" ht="62.25" customHeight="1" x14ac:dyDescent="0.35">
      <c r="A474" s="72" t="s">
        <v>4</v>
      </c>
      <c r="B474" s="72" t="s">
        <v>5</v>
      </c>
      <c r="C474" s="72" t="s">
        <v>6</v>
      </c>
      <c r="D474" s="72" t="s">
        <v>7</v>
      </c>
      <c r="E474" s="73" t="s">
        <v>8</v>
      </c>
      <c r="F474" s="66" t="s">
        <v>79</v>
      </c>
      <c r="G474" s="95" t="s">
        <v>10</v>
      </c>
      <c r="H474" s="72" t="s">
        <v>11</v>
      </c>
      <c r="I474" s="72" t="s">
        <v>12</v>
      </c>
      <c r="J474" s="72" t="s">
        <v>13</v>
      </c>
      <c r="K474" s="72" t="s">
        <v>14</v>
      </c>
      <c r="L474" s="72" t="s">
        <v>15</v>
      </c>
      <c r="M474" s="72" t="s">
        <v>16</v>
      </c>
      <c r="N474" s="72" t="s">
        <v>17</v>
      </c>
      <c r="O474" s="72" t="s">
        <v>18</v>
      </c>
      <c r="P474" s="72" t="s">
        <v>19</v>
      </c>
      <c r="Q474" s="72" t="s">
        <v>20</v>
      </c>
      <c r="R474" s="72" t="s">
        <v>21</v>
      </c>
      <c r="S474" s="72" t="s">
        <v>22</v>
      </c>
      <c r="T474" s="72" t="s">
        <v>23</v>
      </c>
      <c r="U474" s="72" t="s">
        <v>24</v>
      </c>
      <c r="V474" s="72" t="s">
        <v>25</v>
      </c>
      <c r="W474" s="64" t="s">
        <v>26</v>
      </c>
      <c r="X474" s="64" t="s">
        <v>27</v>
      </c>
      <c r="Y474" s="64" t="s">
        <v>28</v>
      </c>
      <c r="Z474" s="64" t="s">
        <v>29</v>
      </c>
      <c r="AA474" s="64" t="s">
        <v>30</v>
      </c>
      <c r="AB474" s="64" t="s">
        <v>31</v>
      </c>
      <c r="AC474" s="64" t="s">
        <v>32</v>
      </c>
      <c r="AD474" s="64" t="s">
        <v>33</v>
      </c>
      <c r="AE474" s="64" t="s">
        <v>34</v>
      </c>
      <c r="AF474" s="64" t="s">
        <v>35</v>
      </c>
      <c r="AG474" s="64" t="s">
        <v>36</v>
      </c>
      <c r="AH474" s="64" t="s">
        <v>37</v>
      </c>
      <c r="AI474" s="64" t="s">
        <v>38</v>
      </c>
      <c r="AJ474" s="64" t="s">
        <v>39</v>
      </c>
      <c r="AK474" s="64" t="s">
        <v>40</v>
      </c>
      <c r="AL474" s="72" t="s">
        <v>41</v>
      </c>
      <c r="AM474" s="72" t="s">
        <v>42</v>
      </c>
      <c r="AN474" s="72" t="s">
        <v>43</v>
      </c>
      <c r="AO474" s="72" t="s">
        <v>44</v>
      </c>
      <c r="AP474" s="72" t="s">
        <v>45</v>
      </c>
      <c r="AQ474" s="72" t="s">
        <v>46</v>
      </c>
    </row>
    <row r="475" spans="1:43" ht="46.5" customHeight="1" x14ac:dyDescent="0.35">
      <c r="A475" s="74">
        <v>275</v>
      </c>
      <c r="B475" s="67" t="s">
        <v>296</v>
      </c>
      <c r="C475" s="67" t="s">
        <v>48</v>
      </c>
      <c r="D475" s="67" t="s">
        <v>81</v>
      </c>
      <c r="E475" s="68">
        <v>164</v>
      </c>
      <c r="F475" s="68" t="s">
        <v>50</v>
      </c>
      <c r="G475" s="68" t="s">
        <v>50</v>
      </c>
      <c r="H475" s="68">
        <v>0</v>
      </c>
      <c r="I475" s="68" t="s">
        <v>50</v>
      </c>
      <c r="J475" s="68" t="s">
        <v>50</v>
      </c>
      <c r="K475" s="68">
        <v>0</v>
      </c>
      <c r="L475" s="68" t="s">
        <v>50</v>
      </c>
      <c r="M475" s="68" t="s">
        <v>50</v>
      </c>
      <c r="N475" s="68">
        <v>0</v>
      </c>
      <c r="O475" s="68" t="s">
        <v>50</v>
      </c>
      <c r="P475" s="68" t="s">
        <v>50</v>
      </c>
      <c r="Q475" s="68">
        <v>48</v>
      </c>
      <c r="R475" s="68" t="s">
        <v>50</v>
      </c>
      <c r="S475" s="68" t="s">
        <v>50</v>
      </c>
      <c r="T475" s="68">
        <v>91</v>
      </c>
      <c r="U475" s="68" t="s">
        <v>50</v>
      </c>
      <c r="V475" s="68" t="s">
        <v>50</v>
      </c>
      <c r="W475" s="68">
        <v>13</v>
      </c>
      <c r="X475" s="68" t="s">
        <v>50</v>
      </c>
      <c r="Y475" s="68" t="s">
        <v>50</v>
      </c>
      <c r="Z475" s="68">
        <v>29</v>
      </c>
      <c r="AA475" s="68" t="s">
        <v>50</v>
      </c>
      <c r="AB475" s="68" t="s">
        <v>50</v>
      </c>
      <c r="AC475" s="68">
        <f t="shared" ref="AC475" si="27">688-181</f>
        <v>507</v>
      </c>
      <c r="AD475" s="68" t="s">
        <v>50</v>
      </c>
      <c r="AE475" s="68" t="s">
        <v>50</v>
      </c>
      <c r="AF475" s="68">
        <v>199</v>
      </c>
      <c r="AG475" s="68" t="s">
        <v>50</v>
      </c>
      <c r="AH475" s="68" t="s">
        <v>50</v>
      </c>
      <c r="AI475" s="68">
        <v>249</v>
      </c>
      <c r="AJ475" s="68" t="s">
        <v>50</v>
      </c>
      <c r="AK475" s="68" t="s">
        <v>50</v>
      </c>
      <c r="AL475" s="68">
        <v>1136</v>
      </c>
      <c r="AM475" s="68" t="s">
        <v>50</v>
      </c>
      <c r="AN475" s="68" t="s">
        <v>50</v>
      </c>
      <c r="AO475" s="2">
        <f t="shared" ref="AO475:AO498" si="28">AL475/E475</f>
        <v>6.9268292682926829</v>
      </c>
      <c r="AP475" s="68" t="s">
        <v>50</v>
      </c>
      <c r="AQ475" s="78" t="s">
        <v>50</v>
      </c>
    </row>
    <row r="476" spans="1:43" ht="46.5" customHeight="1" x14ac:dyDescent="0.35">
      <c r="A476" s="74">
        <v>275</v>
      </c>
      <c r="B476" s="67" t="s">
        <v>296</v>
      </c>
      <c r="C476" s="67" t="s">
        <v>51</v>
      </c>
      <c r="D476" s="67" t="s">
        <v>81</v>
      </c>
      <c r="E476" s="68">
        <v>26</v>
      </c>
      <c r="F476" s="68" t="s">
        <v>50</v>
      </c>
      <c r="G476" s="68" t="s">
        <v>50</v>
      </c>
      <c r="H476" s="68">
        <v>0</v>
      </c>
      <c r="I476" s="68" t="s">
        <v>50</v>
      </c>
      <c r="J476" s="68" t="s">
        <v>50</v>
      </c>
      <c r="K476" s="68">
        <v>0</v>
      </c>
      <c r="L476" s="68" t="s">
        <v>50</v>
      </c>
      <c r="M476" s="68" t="s">
        <v>50</v>
      </c>
      <c r="N476" s="68">
        <v>0</v>
      </c>
      <c r="O476" s="68" t="s">
        <v>50</v>
      </c>
      <c r="P476" s="68" t="s">
        <v>50</v>
      </c>
      <c r="Q476" s="68">
        <v>7</v>
      </c>
      <c r="R476" s="68" t="s">
        <v>50</v>
      </c>
      <c r="S476" s="68" t="s">
        <v>50</v>
      </c>
      <c r="T476" s="68">
        <v>15</v>
      </c>
      <c r="U476" s="68" t="s">
        <v>50</v>
      </c>
      <c r="V476" s="68" t="s">
        <v>50</v>
      </c>
      <c r="W476" s="68">
        <v>2</v>
      </c>
      <c r="X476" s="68" t="s">
        <v>50</v>
      </c>
      <c r="Y476" s="68" t="s">
        <v>50</v>
      </c>
      <c r="Z476" s="68">
        <v>5</v>
      </c>
      <c r="AA476" s="68" t="s">
        <v>50</v>
      </c>
      <c r="AB476" s="68" t="s">
        <v>50</v>
      </c>
      <c r="AC476" s="68">
        <f>108-29</f>
        <v>79</v>
      </c>
      <c r="AD476" s="68" t="s">
        <v>50</v>
      </c>
      <c r="AE476" s="68" t="s">
        <v>50</v>
      </c>
      <c r="AF476" s="68">
        <v>31</v>
      </c>
      <c r="AG476" s="68" t="s">
        <v>50</v>
      </c>
      <c r="AH476" s="68" t="s">
        <v>50</v>
      </c>
      <c r="AI476" s="68">
        <v>40</v>
      </c>
      <c r="AJ476" s="68" t="s">
        <v>50</v>
      </c>
      <c r="AK476" s="68" t="s">
        <v>50</v>
      </c>
      <c r="AL476" s="68">
        <v>179</v>
      </c>
      <c r="AM476" s="68" t="s">
        <v>50</v>
      </c>
      <c r="AN476" s="68" t="s">
        <v>50</v>
      </c>
      <c r="AO476" s="2">
        <f t="shared" si="28"/>
        <v>6.884615384615385</v>
      </c>
      <c r="AP476" s="68" t="s">
        <v>50</v>
      </c>
      <c r="AQ476" s="78" t="s">
        <v>50</v>
      </c>
    </row>
    <row r="477" spans="1:43" ht="46.5" customHeight="1" x14ac:dyDescent="0.35">
      <c r="A477" s="74">
        <v>276</v>
      </c>
      <c r="B477" s="67" t="s">
        <v>297</v>
      </c>
      <c r="C477" s="67" t="s">
        <v>48</v>
      </c>
      <c r="D477" s="67" t="s">
        <v>81</v>
      </c>
      <c r="E477" s="68">
        <v>717</v>
      </c>
      <c r="F477" s="68" t="s">
        <v>50</v>
      </c>
      <c r="G477" s="68" t="s">
        <v>50</v>
      </c>
      <c r="H477" s="68">
        <v>0</v>
      </c>
      <c r="I477" s="68" t="s">
        <v>50</v>
      </c>
      <c r="J477" s="68" t="s">
        <v>50</v>
      </c>
      <c r="K477" s="68">
        <v>0</v>
      </c>
      <c r="L477" s="68" t="s">
        <v>50</v>
      </c>
      <c r="M477" s="68" t="s">
        <v>50</v>
      </c>
      <c r="N477" s="68">
        <v>1</v>
      </c>
      <c r="O477" s="68" t="s">
        <v>50</v>
      </c>
      <c r="P477" s="68" t="s">
        <v>50</v>
      </c>
      <c r="Q477" s="68">
        <v>131</v>
      </c>
      <c r="R477" s="68" t="s">
        <v>50</v>
      </c>
      <c r="S477" s="68" t="s">
        <v>50</v>
      </c>
      <c r="T477" s="68">
        <v>188</v>
      </c>
      <c r="U477" s="68" t="s">
        <v>50</v>
      </c>
      <c r="V477" s="68" t="s">
        <v>50</v>
      </c>
      <c r="W477" s="68">
        <v>97</v>
      </c>
      <c r="X477" s="68" t="s">
        <v>50</v>
      </c>
      <c r="Y477" s="68" t="s">
        <v>50</v>
      </c>
      <c r="Z477" s="68">
        <v>362</v>
      </c>
      <c r="AA477" s="68" t="s">
        <v>50</v>
      </c>
      <c r="AB477" s="68" t="s">
        <v>50</v>
      </c>
      <c r="AC477" s="68">
        <f>1434-779</f>
        <v>655</v>
      </c>
      <c r="AD477" s="68" t="s">
        <v>50</v>
      </c>
      <c r="AE477" s="68" t="s">
        <v>50</v>
      </c>
      <c r="AF477" s="68">
        <v>554</v>
      </c>
      <c r="AG477" s="68" t="s">
        <v>50</v>
      </c>
      <c r="AH477" s="68" t="s">
        <v>50</v>
      </c>
      <c r="AI477" s="68">
        <v>590</v>
      </c>
      <c r="AJ477" s="68" t="s">
        <v>50</v>
      </c>
      <c r="AK477" s="68" t="s">
        <v>50</v>
      </c>
      <c r="AL477" s="68">
        <v>2578</v>
      </c>
      <c r="AM477" s="68" t="s">
        <v>50</v>
      </c>
      <c r="AN477" s="68" t="s">
        <v>50</v>
      </c>
      <c r="AO477" s="2">
        <f t="shared" si="28"/>
        <v>3.5955369595536961</v>
      </c>
      <c r="AP477" s="68" t="s">
        <v>50</v>
      </c>
      <c r="AQ477" s="78" t="s">
        <v>50</v>
      </c>
    </row>
    <row r="478" spans="1:43" ht="46.5" customHeight="1" x14ac:dyDescent="0.35">
      <c r="A478" s="74">
        <v>276</v>
      </c>
      <c r="B478" s="67" t="s">
        <v>297</v>
      </c>
      <c r="C478" s="67" t="s">
        <v>51</v>
      </c>
      <c r="D478" s="67" t="s">
        <v>81</v>
      </c>
      <c r="E478" s="68">
        <v>113</v>
      </c>
      <c r="F478" s="68" t="s">
        <v>50</v>
      </c>
      <c r="G478" s="68" t="s">
        <v>50</v>
      </c>
      <c r="H478" s="68">
        <v>0</v>
      </c>
      <c r="I478" s="68" t="s">
        <v>50</v>
      </c>
      <c r="J478" s="68" t="s">
        <v>50</v>
      </c>
      <c r="K478" s="68">
        <v>0</v>
      </c>
      <c r="L478" s="68" t="s">
        <v>50</v>
      </c>
      <c r="M478" s="68" t="s">
        <v>50</v>
      </c>
      <c r="N478" s="68">
        <v>0</v>
      </c>
      <c r="O478" s="68" t="s">
        <v>50</v>
      </c>
      <c r="P478" s="68" t="s">
        <v>50</v>
      </c>
      <c r="Q478" s="68">
        <v>21</v>
      </c>
      <c r="R478" s="68" t="s">
        <v>50</v>
      </c>
      <c r="S478" s="68" t="s">
        <v>50</v>
      </c>
      <c r="T478" s="68">
        <v>29</v>
      </c>
      <c r="U478" s="68" t="s">
        <v>50</v>
      </c>
      <c r="V478" s="68" t="s">
        <v>50</v>
      </c>
      <c r="W478" s="68">
        <v>16</v>
      </c>
      <c r="X478" s="68" t="s">
        <v>50</v>
      </c>
      <c r="Y478" s="68" t="s">
        <v>50</v>
      </c>
      <c r="Z478" s="68">
        <v>56</v>
      </c>
      <c r="AA478" s="98" t="s">
        <v>50</v>
      </c>
      <c r="AB478" s="98" t="s">
        <v>50</v>
      </c>
      <c r="AC478" s="98">
        <v>104</v>
      </c>
      <c r="AD478" s="68" t="s">
        <v>50</v>
      </c>
      <c r="AE478" s="68" t="s">
        <v>50</v>
      </c>
      <c r="AF478" s="68">
        <v>87</v>
      </c>
      <c r="AG478" s="68" t="s">
        <v>50</v>
      </c>
      <c r="AH478" s="68" t="s">
        <v>50</v>
      </c>
      <c r="AI478" s="68">
        <v>92</v>
      </c>
      <c r="AJ478" s="68" t="s">
        <v>50</v>
      </c>
      <c r="AK478" s="68" t="s">
        <v>50</v>
      </c>
      <c r="AL478" s="68">
        <v>405</v>
      </c>
      <c r="AM478" s="68" t="s">
        <v>50</v>
      </c>
      <c r="AN478" s="68" t="s">
        <v>50</v>
      </c>
      <c r="AO478" s="2">
        <f t="shared" si="28"/>
        <v>3.584070796460177</v>
      </c>
      <c r="AP478" s="68" t="s">
        <v>50</v>
      </c>
      <c r="AQ478" s="78" t="s">
        <v>50</v>
      </c>
    </row>
    <row r="479" spans="1:43" ht="46.5" customHeight="1" x14ac:dyDescent="0.35">
      <c r="A479" s="74">
        <v>277</v>
      </c>
      <c r="B479" s="67" t="s">
        <v>298</v>
      </c>
      <c r="C479" s="67" t="s">
        <v>48</v>
      </c>
      <c r="D479" s="67" t="s">
        <v>81</v>
      </c>
      <c r="E479" s="68">
        <v>39</v>
      </c>
      <c r="F479" s="68" t="s">
        <v>50</v>
      </c>
      <c r="G479" s="68" t="s">
        <v>50</v>
      </c>
      <c r="H479" s="68">
        <v>0</v>
      </c>
      <c r="I479" s="68" t="s">
        <v>50</v>
      </c>
      <c r="J479" s="68" t="s">
        <v>50</v>
      </c>
      <c r="K479" s="68">
        <v>0</v>
      </c>
      <c r="L479" s="68" t="s">
        <v>50</v>
      </c>
      <c r="M479" s="68" t="s">
        <v>50</v>
      </c>
      <c r="N479" s="68">
        <v>0</v>
      </c>
      <c r="O479" s="68" t="s">
        <v>50</v>
      </c>
      <c r="P479" s="68" t="s">
        <v>50</v>
      </c>
      <c r="Q479" s="68">
        <v>0</v>
      </c>
      <c r="R479" s="68" t="s">
        <v>50</v>
      </c>
      <c r="S479" s="68" t="s">
        <v>50</v>
      </c>
      <c r="T479" s="68">
        <v>36</v>
      </c>
      <c r="U479" s="68" t="s">
        <v>50</v>
      </c>
      <c r="V479" s="68" t="s">
        <v>50</v>
      </c>
      <c r="W479" s="68">
        <v>0</v>
      </c>
      <c r="X479" s="68" t="s">
        <v>50</v>
      </c>
      <c r="Y479" s="68" t="s">
        <v>50</v>
      </c>
      <c r="Z479" s="68">
        <v>5</v>
      </c>
      <c r="AA479" s="98" t="s">
        <v>50</v>
      </c>
      <c r="AB479" s="98" t="s">
        <v>50</v>
      </c>
      <c r="AC479" s="98">
        <v>0</v>
      </c>
      <c r="AD479" s="68" t="s">
        <v>50</v>
      </c>
      <c r="AE479" s="68" t="s">
        <v>50</v>
      </c>
      <c r="AF479" s="68">
        <v>0</v>
      </c>
      <c r="AG479" s="68" t="s">
        <v>50</v>
      </c>
      <c r="AH479" s="68" t="s">
        <v>50</v>
      </c>
      <c r="AI479" s="68">
        <v>0</v>
      </c>
      <c r="AJ479" s="68" t="s">
        <v>50</v>
      </c>
      <c r="AK479" s="68" t="s">
        <v>50</v>
      </c>
      <c r="AL479" s="68">
        <v>41</v>
      </c>
      <c r="AM479" s="68" t="s">
        <v>50</v>
      </c>
      <c r="AN479" s="68" t="s">
        <v>50</v>
      </c>
      <c r="AO479" s="2">
        <f t="shared" si="28"/>
        <v>1.0512820512820513</v>
      </c>
      <c r="AP479" s="68" t="s">
        <v>50</v>
      </c>
      <c r="AQ479" s="78" t="s">
        <v>50</v>
      </c>
    </row>
    <row r="480" spans="1:43" ht="46.5" customHeight="1" x14ac:dyDescent="0.35">
      <c r="A480" s="74">
        <v>277</v>
      </c>
      <c r="B480" s="67" t="s">
        <v>298</v>
      </c>
      <c r="C480" s="67" t="s">
        <v>51</v>
      </c>
      <c r="D480" s="67" t="s">
        <v>81</v>
      </c>
      <c r="E480" s="68">
        <v>6</v>
      </c>
      <c r="F480" s="68" t="s">
        <v>50</v>
      </c>
      <c r="G480" s="68" t="s">
        <v>50</v>
      </c>
      <c r="H480" s="68">
        <v>0</v>
      </c>
      <c r="I480" s="68" t="s">
        <v>50</v>
      </c>
      <c r="J480" s="68" t="s">
        <v>50</v>
      </c>
      <c r="K480" s="68">
        <v>0</v>
      </c>
      <c r="L480" s="68" t="s">
        <v>50</v>
      </c>
      <c r="M480" s="68" t="s">
        <v>50</v>
      </c>
      <c r="N480" s="68">
        <v>0</v>
      </c>
      <c r="O480" s="68" t="s">
        <v>50</v>
      </c>
      <c r="P480" s="68" t="s">
        <v>50</v>
      </c>
      <c r="Q480" s="68">
        <v>0</v>
      </c>
      <c r="R480" s="68" t="s">
        <v>50</v>
      </c>
      <c r="S480" s="68" t="s">
        <v>50</v>
      </c>
      <c r="T480" s="68">
        <v>6</v>
      </c>
      <c r="U480" s="68" t="s">
        <v>50</v>
      </c>
      <c r="V480" s="68" t="s">
        <v>50</v>
      </c>
      <c r="W480" s="68">
        <v>0</v>
      </c>
      <c r="X480" s="68" t="s">
        <v>50</v>
      </c>
      <c r="Y480" s="68" t="s">
        <v>50</v>
      </c>
      <c r="Z480" s="68">
        <v>0</v>
      </c>
      <c r="AA480" s="98" t="s">
        <v>50</v>
      </c>
      <c r="AB480" s="98" t="s">
        <v>50</v>
      </c>
      <c r="AC480" s="98">
        <v>0</v>
      </c>
      <c r="AD480" s="68" t="s">
        <v>50</v>
      </c>
      <c r="AE480" s="68" t="s">
        <v>50</v>
      </c>
      <c r="AF480" s="68">
        <v>0</v>
      </c>
      <c r="AG480" s="68" t="s">
        <v>50</v>
      </c>
      <c r="AH480" s="68" t="s">
        <v>50</v>
      </c>
      <c r="AI480" s="68">
        <v>0</v>
      </c>
      <c r="AJ480" s="68" t="s">
        <v>50</v>
      </c>
      <c r="AK480" s="68" t="s">
        <v>50</v>
      </c>
      <c r="AL480" s="68">
        <v>6</v>
      </c>
      <c r="AM480" s="68" t="s">
        <v>50</v>
      </c>
      <c r="AN480" s="68" t="s">
        <v>50</v>
      </c>
      <c r="AO480" s="2">
        <f t="shared" si="28"/>
        <v>1</v>
      </c>
      <c r="AP480" s="68" t="s">
        <v>50</v>
      </c>
      <c r="AQ480" s="78" t="s">
        <v>50</v>
      </c>
    </row>
    <row r="481" spans="1:43" ht="46.5" customHeight="1" x14ac:dyDescent="0.35">
      <c r="A481" s="74">
        <v>278</v>
      </c>
      <c r="B481" s="67" t="s">
        <v>299</v>
      </c>
      <c r="C481" s="67" t="s">
        <v>48</v>
      </c>
      <c r="D481" s="67" t="s">
        <v>81</v>
      </c>
      <c r="E481" s="68">
        <v>35</v>
      </c>
      <c r="F481" s="68" t="s">
        <v>50</v>
      </c>
      <c r="G481" s="68" t="s">
        <v>50</v>
      </c>
      <c r="H481" s="68">
        <v>0</v>
      </c>
      <c r="I481" s="68" t="s">
        <v>50</v>
      </c>
      <c r="J481" s="68" t="s">
        <v>50</v>
      </c>
      <c r="K481" s="68">
        <v>0</v>
      </c>
      <c r="L481" s="68" t="s">
        <v>50</v>
      </c>
      <c r="M481" s="68" t="s">
        <v>50</v>
      </c>
      <c r="N481" s="68">
        <v>8</v>
      </c>
      <c r="O481" s="68" t="s">
        <v>50</v>
      </c>
      <c r="P481" s="68" t="s">
        <v>50</v>
      </c>
      <c r="Q481" s="68">
        <v>37</v>
      </c>
      <c r="R481" s="68" t="s">
        <v>50</v>
      </c>
      <c r="S481" s="68" t="s">
        <v>50</v>
      </c>
      <c r="T481" s="68">
        <v>1</v>
      </c>
      <c r="U481" s="68" t="s">
        <v>50</v>
      </c>
      <c r="V481" s="68" t="s">
        <v>50</v>
      </c>
      <c r="W481" s="68">
        <v>0</v>
      </c>
      <c r="X481" s="68" t="s">
        <v>50</v>
      </c>
      <c r="Y481" s="68" t="s">
        <v>50</v>
      </c>
      <c r="Z481" s="68">
        <v>1</v>
      </c>
      <c r="AA481" s="98" t="s">
        <v>50</v>
      </c>
      <c r="AB481" s="98" t="s">
        <v>50</v>
      </c>
      <c r="AC481" s="98">
        <v>0</v>
      </c>
      <c r="AD481" s="68" t="s">
        <v>50</v>
      </c>
      <c r="AE481" s="68" t="s">
        <v>50</v>
      </c>
      <c r="AF481" s="68">
        <v>0</v>
      </c>
      <c r="AG481" s="68" t="s">
        <v>50</v>
      </c>
      <c r="AH481" s="68" t="s">
        <v>50</v>
      </c>
      <c r="AI481" s="68">
        <v>0</v>
      </c>
      <c r="AJ481" s="68" t="s">
        <v>50</v>
      </c>
      <c r="AK481" s="68" t="s">
        <v>50</v>
      </c>
      <c r="AL481" s="68">
        <v>47</v>
      </c>
      <c r="AM481" s="68" t="s">
        <v>50</v>
      </c>
      <c r="AN481" s="68" t="s">
        <v>50</v>
      </c>
      <c r="AO481" s="2">
        <f t="shared" si="28"/>
        <v>1.3428571428571427</v>
      </c>
      <c r="AP481" s="68" t="s">
        <v>50</v>
      </c>
      <c r="AQ481" s="78" t="s">
        <v>50</v>
      </c>
    </row>
    <row r="482" spans="1:43" ht="46.5" customHeight="1" x14ac:dyDescent="0.35">
      <c r="A482" s="74">
        <v>278</v>
      </c>
      <c r="B482" s="67" t="s">
        <v>299</v>
      </c>
      <c r="C482" s="67" t="s">
        <v>51</v>
      </c>
      <c r="D482" s="67" t="s">
        <v>81</v>
      </c>
      <c r="E482" s="68">
        <v>5</v>
      </c>
      <c r="F482" s="68" t="s">
        <v>50</v>
      </c>
      <c r="G482" s="68" t="s">
        <v>50</v>
      </c>
      <c r="H482" s="68">
        <v>0</v>
      </c>
      <c r="I482" s="68" t="s">
        <v>50</v>
      </c>
      <c r="J482" s="68" t="s">
        <v>50</v>
      </c>
      <c r="K482" s="68">
        <v>0</v>
      </c>
      <c r="L482" s="68" t="s">
        <v>50</v>
      </c>
      <c r="M482" s="68" t="s">
        <v>50</v>
      </c>
      <c r="N482" s="68">
        <v>1</v>
      </c>
      <c r="O482" s="68" t="s">
        <v>50</v>
      </c>
      <c r="P482" s="68" t="s">
        <v>50</v>
      </c>
      <c r="Q482" s="68">
        <v>6</v>
      </c>
      <c r="R482" s="68" t="s">
        <v>50</v>
      </c>
      <c r="S482" s="68" t="s">
        <v>50</v>
      </c>
      <c r="T482" s="68">
        <v>0</v>
      </c>
      <c r="U482" s="68" t="s">
        <v>50</v>
      </c>
      <c r="V482" s="68" t="s">
        <v>50</v>
      </c>
      <c r="W482" s="68">
        <v>0</v>
      </c>
      <c r="X482" s="68" t="s">
        <v>50</v>
      </c>
      <c r="Y482" s="68" t="s">
        <v>50</v>
      </c>
      <c r="Z482" s="68">
        <v>0</v>
      </c>
      <c r="AA482" s="98" t="s">
        <v>50</v>
      </c>
      <c r="AB482" s="98" t="s">
        <v>50</v>
      </c>
      <c r="AC482" s="98">
        <v>0</v>
      </c>
      <c r="AD482" s="68" t="s">
        <v>50</v>
      </c>
      <c r="AE482" s="68" t="s">
        <v>50</v>
      </c>
      <c r="AF482" s="68">
        <v>0</v>
      </c>
      <c r="AG482" s="68" t="s">
        <v>50</v>
      </c>
      <c r="AH482" s="68" t="s">
        <v>50</v>
      </c>
      <c r="AI482" s="68">
        <v>0</v>
      </c>
      <c r="AJ482" s="68" t="s">
        <v>50</v>
      </c>
      <c r="AK482" s="68" t="s">
        <v>50</v>
      </c>
      <c r="AL482" s="68">
        <v>7</v>
      </c>
      <c r="AM482" s="68" t="s">
        <v>50</v>
      </c>
      <c r="AN482" s="68" t="s">
        <v>50</v>
      </c>
      <c r="AO482" s="2">
        <f t="shared" si="28"/>
        <v>1.4</v>
      </c>
      <c r="AP482" s="68" t="s">
        <v>50</v>
      </c>
      <c r="AQ482" s="78" t="s">
        <v>50</v>
      </c>
    </row>
    <row r="483" spans="1:43" ht="46.5" customHeight="1" x14ac:dyDescent="0.35">
      <c r="A483" s="74">
        <v>279</v>
      </c>
      <c r="B483" s="67" t="s">
        <v>300</v>
      </c>
      <c r="C483" s="67" t="s">
        <v>48</v>
      </c>
      <c r="D483" s="67" t="s">
        <v>49</v>
      </c>
      <c r="E483" s="68">
        <v>8640</v>
      </c>
      <c r="F483" s="68" t="s">
        <v>50</v>
      </c>
      <c r="G483" s="68" t="s">
        <v>50</v>
      </c>
      <c r="H483" s="68">
        <v>0</v>
      </c>
      <c r="I483" s="68" t="s">
        <v>50</v>
      </c>
      <c r="J483" s="68" t="s">
        <v>50</v>
      </c>
      <c r="K483" s="68">
        <v>0</v>
      </c>
      <c r="L483" s="68" t="s">
        <v>50</v>
      </c>
      <c r="M483" s="68" t="s">
        <v>50</v>
      </c>
      <c r="N483" s="68">
        <v>0</v>
      </c>
      <c r="O483" s="68" t="s">
        <v>50</v>
      </c>
      <c r="P483" s="68" t="s">
        <v>50</v>
      </c>
      <c r="Q483" s="68">
        <v>324</v>
      </c>
      <c r="R483" s="68" t="s">
        <v>50</v>
      </c>
      <c r="S483" s="68" t="s">
        <v>50</v>
      </c>
      <c r="T483" s="68">
        <v>5269</v>
      </c>
      <c r="U483" s="68" t="s">
        <v>50</v>
      </c>
      <c r="V483" s="68" t="s">
        <v>50</v>
      </c>
      <c r="W483" s="68">
        <v>4058</v>
      </c>
      <c r="X483" s="68" t="s">
        <v>50</v>
      </c>
      <c r="Y483" s="68" t="s">
        <v>50</v>
      </c>
      <c r="Z483" s="68">
        <v>4623</v>
      </c>
      <c r="AA483" s="98" t="s">
        <v>50</v>
      </c>
      <c r="AB483" s="98" t="s">
        <v>50</v>
      </c>
      <c r="AC483" s="98">
        <v>9023</v>
      </c>
      <c r="AD483" s="68" t="s">
        <v>50</v>
      </c>
      <c r="AE483" s="68" t="s">
        <v>50</v>
      </c>
      <c r="AF483" s="68">
        <v>8516</v>
      </c>
      <c r="AG483" s="68" t="s">
        <v>50</v>
      </c>
      <c r="AH483" s="68" t="s">
        <v>50</v>
      </c>
      <c r="AI483" s="68">
        <v>5892</v>
      </c>
      <c r="AJ483" s="68" t="s">
        <v>50</v>
      </c>
      <c r="AK483" s="68" t="s">
        <v>50</v>
      </c>
      <c r="AL483" s="68">
        <v>37705</v>
      </c>
      <c r="AM483" s="68" t="s">
        <v>50</v>
      </c>
      <c r="AN483" s="68" t="s">
        <v>50</v>
      </c>
      <c r="AO483" s="2">
        <f t="shared" si="28"/>
        <v>4.3640046296296298</v>
      </c>
      <c r="AP483" s="68" t="s">
        <v>50</v>
      </c>
      <c r="AQ483" s="78" t="s">
        <v>50</v>
      </c>
    </row>
    <row r="484" spans="1:43" ht="46.5" customHeight="1" x14ac:dyDescent="0.35">
      <c r="A484" s="74">
        <v>279</v>
      </c>
      <c r="B484" s="67" t="s">
        <v>300</v>
      </c>
      <c r="C484" s="67" t="s">
        <v>51</v>
      </c>
      <c r="D484" s="67" t="s">
        <v>49</v>
      </c>
      <c r="E484" s="68">
        <v>1360</v>
      </c>
      <c r="F484" s="68" t="s">
        <v>50</v>
      </c>
      <c r="G484" s="68" t="s">
        <v>50</v>
      </c>
      <c r="H484" s="68">
        <v>0</v>
      </c>
      <c r="I484" s="68" t="s">
        <v>50</v>
      </c>
      <c r="J484" s="68" t="s">
        <v>50</v>
      </c>
      <c r="K484" s="68">
        <v>0</v>
      </c>
      <c r="L484" s="68" t="s">
        <v>50</v>
      </c>
      <c r="M484" s="68" t="s">
        <v>50</v>
      </c>
      <c r="N484" s="68">
        <v>0</v>
      </c>
      <c r="O484" s="68" t="s">
        <v>50</v>
      </c>
      <c r="P484" s="68" t="s">
        <v>50</v>
      </c>
      <c r="Q484" s="68">
        <v>51</v>
      </c>
      <c r="R484" s="68" t="s">
        <v>50</v>
      </c>
      <c r="S484" s="68" t="s">
        <v>50</v>
      </c>
      <c r="T484" s="68">
        <v>829</v>
      </c>
      <c r="U484" s="68" t="s">
        <v>50</v>
      </c>
      <c r="V484" s="68" t="s">
        <v>50</v>
      </c>
      <c r="W484" s="68">
        <v>638</v>
      </c>
      <c r="X484" s="68" t="s">
        <v>50</v>
      </c>
      <c r="Y484" s="68" t="s">
        <v>50</v>
      </c>
      <c r="Z484" s="68">
        <v>727</v>
      </c>
      <c r="AA484" s="98" t="s">
        <v>50</v>
      </c>
      <c r="AB484" s="98" t="s">
        <v>50</v>
      </c>
      <c r="AC484" s="98">
        <v>1419</v>
      </c>
      <c r="AD484" s="68" t="s">
        <v>50</v>
      </c>
      <c r="AE484" s="68" t="s">
        <v>50</v>
      </c>
      <c r="AF484" s="68">
        <v>1339</v>
      </c>
      <c r="AG484" s="68" t="s">
        <v>50</v>
      </c>
      <c r="AH484" s="68" t="s">
        <v>50</v>
      </c>
      <c r="AI484" s="68">
        <v>927</v>
      </c>
      <c r="AJ484" s="68" t="s">
        <v>50</v>
      </c>
      <c r="AK484" s="68" t="s">
        <v>50</v>
      </c>
      <c r="AL484" s="68">
        <v>5930</v>
      </c>
      <c r="AM484" s="68" t="s">
        <v>50</v>
      </c>
      <c r="AN484" s="68" t="s">
        <v>50</v>
      </c>
      <c r="AO484" s="2">
        <f t="shared" si="28"/>
        <v>4.3602941176470589</v>
      </c>
      <c r="AP484" s="68" t="s">
        <v>50</v>
      </c>
      <c r="AQ484" s="78" t="s">
        <v>50</v>
      </c>
    </row>
    <row r="485" spans="1:43" ht="46.5" customHeight="1" x14ac:dyDescent="0.35">
      <c r="A485" s="74">
        <v>280</v>
      </c>
      <c r="B485" s="67" t="s">
        <v>301</v>
      </c>
      <c r="C485" s="67" t="s">
        <v>48</v>
      </c>
      <c r="D485" s="67" t="s">
        <v>81</v>
      </c>
      <c r="E485" s="68">
        <v>39</v>
      </c>
      <c r="F485" s="68" t="s">
        <v>50</v>
      </c>
      <c r="G485" s="68" t="s">
        <v>50</v>
      </c>
      <c r="H485" s="68">
        <v>0</v>
      </c>
      <c r="I485" s="68" t="s">
        <v>50</v>
      </c>
      <c r="J485" s="68" t="s">
        <v>50</v>
      </c>
      <c r="K485" s="68">
        <v>0</v>
      </c>
      <c r="L485" s="68" t="s">
        <v>50</v>
      </c>
      <c r="M485" s="68" t="s">
        <v>50</v>
      </c>
      <c r="N485" s="68">
        <v>0</v>
      </c>
      <c r="O485" s="68" t="s">
        <v>50</v>
      </c>
      <c r="P485" s="68" t="s">
        <v>50</v>
      </c>
      <c r="Q485" s="68">
        <v>55</v>
      </c>
      <c r="R485" s="68" t="s">
        <v>50</v>
      </c>
      <c r="S485" s="68" t="s">
        <v>50</v>
      </c>
      <c r="T485" s="68">
        <v>62</v>
      </c>
      <c r="U485" s="68" t="s">
        <v>50</v>
      </c>
      <c r="V485" s="68" t="s">
        <v>50</v>
      </c>
      <c r="W485" s="68">
        <v>0</v>
      </c>
      <c r="X485" s="68" t="s">
        <v>50</v>
      </c>
      <c r="Y485" s="68" t="s">
        <v>50</v>
      </c>
      <c r="Z485" s="68">
        <v>160</v>
      </c>
      <c r="AA485" s="98" t="s">
        <v>50</v>
      </c>
      <c r="AB485" s="98" t="s">
        <v>50</v>
      </c>
      <c r="AC485" s="98">
        <v>0</v>
      </c>
      <c r="AD485" s="68" t="s">
        <v>50</v>
      </c>
      <c r="AE485" s="68" t="s">
        <v>50</v>
      </c>
      <c r="AF485" s="68">
        <v>0</v>
      </c>
      <c r="AG485" s="68" t="s">
        <v>50</v>
      </c>
      <c r="AH485" s="68" t="s">
        <v>50</v>
      </c>
      <c r="AI485" s="68">
        <v>0</v>
      </c>
      <c r="AJ485" s="68" t="s">
        <v>50</v>
      </c>
      <c r="AK485" s="68" t="s">
        <v>50</v>
      </c>
      <c r="AL485" s="68">
        <v>277</v>
      </c>
      <c r="AM485" s="68" t="s">
        <v>50</v>
      </c>
      <c r="AN485" s="68" t="s">
        <v>50</v>
      </c>
      <c r="AO485" s="2">
        <f t="shared" si="28"/>
        <v>7.1025641025641022</v>
      </c>
      <c r="AP485" s="68" t="s">
        <v>50</v>
      </c>
      <c r="AQ485" s="78" t="s">
        <v>50</v>
      </c>
    </row>
    <row r="486" spans="1:43" ht="46.5" customHeight="1" x14ac:dyDescent="0.35">
      <c r="A486" s="74">
        <v>280</v>
      </c>
      <c r="B486" s="67" t="s">
        <v>301</v>
      </c>
      <c r="C486" s="67" t="s">
        <v>51</v>
      </c>
      <c r="D486" s="67" t="s">
        <v>81</v>
      </c>
      <c r="E486" s="68">
        <v>6</v>
      </c>
      <c r="F486" s="68" t="s">
        <v>50</v>
      </c>
      <c r="G486" s="68" t="s">
        <v>50</v>
      </c>
      <c r="H486" s="68">
        <v>0</v>
      </c>
      <c r="I486" s="68" t="s">
        <v>50</v>
      </c>
      <c r="J486" s="68" t="s">
        <v>50</v>
      </c>
      <c r="K486" s="68">
        <v>0</v>
      </c>
      <c r="L486" s="68" t="s">
        <v>50</v>
      </c>
      <c r="M486" s="68" t="s">
        <v>50</v>
      </c>
      <c r="N486" s="68">
        <v>0</v>
      </c>
      <c r="O486" s="68" t="s">
        <v>50</v>
      </c>
      <c r="P486" s="68" t="s">
        <v>50</v>
      </c>
      <c r="Q486" s="68">
        <v>9</v>
      </c>
      <c r="R486" s="68" t="s">
        <v>50</v>
      </c>
      <c r="S486" s="68" t="s">
        <v>50</v>
      </c>
      <c r="T486" s="68">
        <v>9</v>
      </c>
      <c r="U486" s="68" t="s">
        <v>50</v>
      </c>
      <c r="V486" s="68" t="s">
        <v>50</v>
      </c>
      <c r="W486" s="68">
        <v>0</v>
      </c>
      <c r="X486" s="68" t="s">
        <v>50</v>
      </c>
      <c r="Y486" s="68" t="s">
        <v>50</v>
      </c>
      <c r="Z486" s="68">
        <v>25</v>
      </c>
      <c r="AA486" s="98" t="s">
        <v>50</v>
      </c>
      <c r="AB486" s="98" t="s">
        <v>50</v>
      </c>
      <c r="AC486" s="98">
        <v>0</v>
      </c>
      <c r="AD486" s="68" t="s">
        <v>50</v>
      </c>
      <c r="AE486" s="68" t="s">
        <v>50</v>
      </c>
      <c r="AF486" s="68">
        <v>0</v>
      </c>
      <c r="AG486" s="68" t="s">
        <v>50</v>
      </c>
      <c r="AH486" s="68" t="s">
        <v>50</v>
      </c>
      <c r="AI486" s="68">
        <v>0</v>
      </c>
      <c r="AJ486" s="68" t="s">
        <v>50</v>
      </c>
      <c r="AK486" s="68" t="s">
        <v>50</v>
      </c>
      <c r="AL486" s="68">
        <v>43</v>
      </c>
      <c r="AM486" s="68" t="s">
        <v>50</v>
      </c>
      <c r="AN486" s="68" t="s">
        <v>50</v>
      </c>
      <c r="AO486" s="2">
        <f t="shared" si="28"/>
        <v>7.166666666666667</v>
      </c>
      <c r="AP486" s="68" t="s">
        <v>50</v>
      </c>
      <c r="AQ486" s="78" t="s">
        <v>50</v>
      </c>
    </row>
    <row r="487" spans="1:43" ht="46.5" customHeight="1" x14ac:dyDescent="0.35">
      <c r="A487" s="74">
        <v>281</v>
      </c>
      <c r="B487" s="67" t="s">
        <v>302</v>
      </c>
      <c r="C487" s="67" t="s">
        <v>48</v>
      </c>
      <c r="D487" s="67" t="s">
        <v>81</v>
      </c>
      <c r="E487" s="68">
        <v>26</v>
      </c>
      <c r="F487" s="68" t="s">
        <v>50</v>
      </c>
      <c r="G487" s="68" t="s">
        <v>50</v>
      </c>
      <c r="H487" s="68">
        <v>0</v>
      </c>
      <c r="I487" s="68" t="s">
        <v>50</v>
      </c>
      <c r="J487" s="68" t="s">
        <v>50</v>
      </c>
      <c r="K487" s="68">
        <v>0</v>
      </c>
      <c r="L487" s="68" t="s">
        <v>50</v>
      </c>
      <c r="M487" s="68" t="s">
        <v>50</v>
      </c>
      <c r="N487" s="68">
        <v>0</v>
      </c>
      <c r="O487" s="68" t="s">
        <v>50</v>
      </c>
      <c r="P487" s="68" t="s">
        <v>50</v>
      </c>
      <c r="Q487" s="68">
        <v>207</v>
      </c>
      <c r="R487" s="68" t="s">
        <v>50</v>
      </c>
      <c r="S487" s="68" t="s">
        <v>50</v>
      </c>
      <c r="T487" s="68">
        <v>208</v>
      </c>
      <c r="U487" s="68" t="s">
        <v>50</v>
      </c>
      <c r="V487" s="68" t="s">
        <v>50</v>
      </c>
      <c r="W487" s="68">
        <v>0</v>
      </c>
      <c r="X487" s="68" t="s">
        <v>50</v>
      </c>
      <c r="Y487" s="68" t="s">
        <v>50</v>
      </c>
      <c r="Z487" s="68">
        <v>0</v>
      </c>
      <c r="AA487" s="98" t="s">
        <v>50</v>
      </c>
      <c r="AB487" s="98" t="s">
        <v>50</v>
      </c>
      <c r="AC487" s="98">
        <v>0</v>
      </c>
      <c r="AD487" s="68" t="s">
        <v>50</v>
      </c>
      <c r="AE487" s="68" t="s">
        <v>50</v>
      </c>
      <c r="AF487" s="68">
        <v>442</v>
      </c>
      <c r="AG487" s="68" t="s">
        <v>50</v>
      </c>
      <c r="AH487" s="68" t="s">
        <v>50</v>
      </c>
      <c r="AI487" s="68">
        <v>0</v>
      </c>
      <c r="AJ487" s="68" t="s">
        <v>50</v>
      </c>
      <c r="AK487" s="68" t="s">
        <v>50</v>
      </c>
      <c r="AL487" s="68">
        <v>857</v>
      </c>
      <c r="AM487" s="68" t="s">
        <v>50</v>
      </c>
      <c r="AN487" s="68" t="s">
        <v>50</v>
      </c>
      <c r="AO487" s="2">
        <f t="shared" si="28"/>
        <v>32.96153846153846</v>
      </c>
      <c r="AP487" s="68" t="s">
        <v>50</v>
      </c>
      <c r="AQ487" s="78" t="s">
        <v>50</v>
      </c>
    </row>
    <row r="488" spans="1:43" ht="46.5" customHeight="1" x14ac:dyDescent="0.35">
      <c r="A488" s="74">
        <v>281</v>
      </c>
      <c r="B488" s="67" t="s">
        <v>302</v>
      </c>
      <c r="C488" s="67" t="s">
        <v>51</v>
      </c>
      <c r="D488" s="67" t="s">
        <v>81</v>
      </c>
      <c r="E488" s="68">
        <v>4</v>
      </c>
      <c r="F488" s="68" t="s">
        <v>50</v>
      </c>
      <c r="G488" s="68" t="s">
        <v>50</v>
      </c>
      <c r="H488" s="68">
        <v>0</v>
      </c>
      <c r="I488" s="68" t="s">
        <v>50</v>
      </c>
      <c r="J488" s="68" t="s">
        <v>50</v>
      </c>
      <c r="K488" s="68">
        <v>0</v>
      </c>
      <c r="L488" s="68" t="s">
        <v>50</v>
      </c>
      <c r="M488" s="68" t="s">
        <v>50</v>
      </c>
      <c r="N488" s="68">
        <v>0</v>
      </c>
      <c r="O488" s="68" t="s">
        <v>50</v>
      </c>
      <c r="P488" s="68" t="s">
        <v>50</v>
      </c>
      <c r="Q488" s="68">
        <v>33</v>
      </c>
      <c r="R488" s="68" t="s">
        <v>50</v>
      </c>
      <c r="S488" s="68" t="s">
        <v>50</v>
      </c>
      <c r="T488" s="68">
        <v>32</v>
      </c>
      <c r="U488" s="68" t="s">
        <v>50</v>
      </c>
      <c r="V488" s="68" t="s">
        <v>50</v>
      </c>
      <c r="W488" s="68">
        <v>0</v>
      </c>
      <c r="X488" s="68" t="s">
        <v>50</v>
      </c>
      <c r="Y488" s="68" t="s">
        <v>50</v>
      </c>
      <c r="Z488" s="68">
        <v>0</v>
      </c>
      <c r="AA488" s="98" t="s">
        <v>50</v>
      </c>
      <c r="AB488" s="98" t="s">
        <v>50</v>
      </c>
      <c r="AC488" s="98">
        <v>0</v>
      </c>
      <c r="AD488" s="68" t="s">
        <v>50</v>
      </c>
      <c r="AE488" s="68" t="s">
        <v>50</v>
      </c>
      <c r="AF488" s="68">
        <v>70</v>
      </c>
      <c r="AG488" s="68" t="s">
        <v>50</v>
      </c>
      <c r="AH488" s="68" t="s">
        <v>50</v>
      </c>
      <c r="AI488" s="68">
        <v>0</v>
      </c>
      <c r="AJ488" s="68" t="s">
        <v>50</v>
      </c>
      <c r="AK488" s="68" t="s">
        <v>50</v>
      </c>
      <c r="AL488" s="68">
        <v>135</v>
      </c>
      <c r="AM488" s="68" t="s">
        <v>50</v>
      </c>
      <c r="AN488" s="68" t="s">
        <v>50</v>
      </c>
      <c r="AO488" s="2">
        <f t="shared" si="28"/>
        <v>33.75</v>
      </c>
      <c r="AP488" s="68" t="s">
        <v>50</v>
      </c>
      <c r="AQ488" s="78" t="s">
        <v>50</v>
      </c>
    </row>
    <row r="489" spans="1:43" ht="46.5" customHeight="1" x14ac:dyDescent="0.35">
      <c r="A489" s="74">
        <v>282</v>
      </c>
      <c r="B489" s="67" t="s">
        <v>303</v>
      </c>
      <c r="C489" s="67" t="s">
        <v>48</v>
      </c>
      <c r="D489" s="67" t="s">
        <v>81</v>
      </c>
      <c r="E489" s="68">
        <v>1</v>
      </c>
      <c r="F489" s="68" t="s">
        <v>50</v>
      </c>
      <c r="G489" s="68" t="s">
        <v>50</v>
      </c>
      <c r="H489" s="68">
        <v>0</v>
      </c>
      <c r="I489" s="68" t="s">
        <v>50</v>
      </c>
      <c r="J489" s="68" t="s">
        <v>50</v>
      </c>
      <c r="K489" s="68">
        <v>0</v>
      </c>
      <c r="L489" s="68" t="s">
        <v>50</v>
      </c>
      <c r="M489" s="68" t="s">
        <v>50</v>
      </c>
      <c r="N489" s="68">
        <v>0</v>
      </c>
      <c r="O489" s="68" t="s">
        <v>50</v>
      </c>
      <c r="P489" s="68" t="s">
        <v>50</v>
      </c>
      <c r="Q489" s="68">
        <v>0</v>
      </c>
      <c r="R489" s="68" t="s">
        <v>50</v>
      </c>
      <c r="S489" s="68" t="s">
        <v>50</v>
      </c>
      <c r="T489" s="68">
        <v>0</v>
      </c>
      <c r="U489" s="68" t="s">
        <v>50</v>
      </c>
      <c r="V489" s="68" t="s">
        <v>50</v>
      </c>
      <c r="W489" s="68">
        <v>0</v>
      </c>
      <c r="X489" s="68" t="s">
        <v>50</v>
      </c>
      <c r="Y489" s="68" t="s">
        <v>50</v>
      </c>
      <c r="Z489" s="68">
        <v>0</v>
      </c>
      <c r="AA489" s="98" t="s">
        <v>50</v>
      </c>
      <c r="AB489" s="98" t="s">
        <v>50</v>
      </c>
      <c r="AC489" s="98">
        <v>1</v>
      </c>
      <c r="AD489" s="68" t="s">
        <v>50</v>
      </c>
      <c r="AE489" s="68" t="s">
        <v>50</v>
      </c>
      <c r="AF489" s="68">
        <v>0</v>
      </c>
      <c r="AG489" s="68" t="s">
        <v>50</v>
      </c>
      <c r="AH489" s="68" t="s">
        <v>50</v>
      </c>
      <c r="AI489" s="68">
        <v>0</v>
      </c>
      <c r="AJ489" s="68" t="s">
        <v>50</v>
      </c>
      <c r="AK489" s="68" t="s">
        <v>50</v>
      </c>
      <c r="AL489" s="68">
        <v>1</v>
      </c>
      <c r="AM489" s="68" t="s">
        <v>50</v>
      </c>
      <c r="AN489" s="68" t="s">
        <v>50</v>
      </c>
      <c r="AO489" s="2">
        <f t="shared" si="28"/>
        <v>1</v>
      </c>
      <c r="AP489" s="68" t="s">
        <v>50</v>
      </c>
      <c r="AQ489" s="78" t="s">
        <v>50</v>
      </c>
    </row>
    <row r="490" spans="1:43" ht="46.5" customHeight="1" x14ac:dyDescent="0.35">
      <c r="A490" s="74">
        <v>282</v>
      </c>
      <c r="B490" s="67" t="s">
        <v>303</v>
      </c>
      <c r="C490" s="67" t="s">
        <v>51</v>
      </c>
      <c r="D490" s="67" t="s">
        <v>81</v>
      </c>
      <c r="E490" s="68">
        <v>1</v>
      </c>
      <c r="F490" s="68" t="s">
        <v>50</v>
      </c>
      <c r="G490" s="68" t="s">
        <v>50</v>
      </c>
      <c r="H490" s="68">
        <v>0</v>
      </c>
      <c r="I490" s="68" t="s">
        <v>50</v>
      </c>
      <c r="J490" s="68" t="s">
        <v>50</v>
      </c>
      <c r="K490" s="68">
        <v>0</v>
      </c>
      <c r="L490" s="68" t="s">
        <v>50</v>
      </c>
      <c r="M490" s="68" t="s">
        <v>50</v>
      </c>
      <c r="N490" s="68">
        <v>0</v>
      </c>
      <c r="O490" s="68" t="s">
        <v>50</v>
      </c>
      <c r="P490" s="68" t="s">
        <v>50</v>
      </c>
      <c r="Q490" s="68">
        <v>0</v>
      </c>
      <c r="R490" s="68" t="s">
        <v>50</v>
      </c>
      <c r="S490" s="68" t="s">
        <v>50</v>
      </c>
      <c r="T490" s="68">
        <v>0</v>
      </c>
      <c r="U490" s="68" t="s">
        <v>50</v>
      </c>
      <c r="V490" s="68" t="s">
        <v>50</v>
      </c>
      <c r="W490" s="68">
        <v>0</v>
      </c>
      <c r="X490" s="68" t="s">
        <v>50</v>
      </c>
      <c r="Y490" s="68" t="s">
        <v>50</v>
      </c>
      <c r="Z490" s="68">
        <v>0</v>
      </c>
      <c r="AA490" s="98" t="s">
        <v>50</v>
      </c>
      <c r="AB490" s="98" t="s">
        <v>50</v>
      </c>
      <c r="AC490" s="98">
        <v>0</v>
      </c>
      <c r="AD490" s="68" t="s">
        <v>50</v>
      </c>
      <c r="AE490" s="68" t="s">
        <v>50</v>
      </c>
      <c r="AF490" s="68">
        <v>0</v>
      </c>
      <c r="AG490" s="68" t="s">
        <v>50</v>
      </c>
      <c r="AH490" s="68" t="s">
        <v>50</v>
      </c>
      <c r="AI490" s="68">
        <v>0</v>
      </c>
      <c r="AJ490" s="68" t="s">
        <v>50</v>
      </c>
      <c r="AK490" s="68" t="s">
        <v>50</v>
      </c>
      <c r="AL490" s="68">
        <v>0</v>
      </c>
      <c r="AM490" s="68" t="s">
        <v>50</v>
      </c>
      <c r="AN490" s="68" t="s">
        <v>50</v>
      </c>
      <c r="AO490" s="2">
        <f t="shared" si="28"/>
        <v>0</v>
      </c>
      <c r="AP490" s="68" t="s">
        <v>50</v>
      </c>
      <c r="AQ490" s="78" t="s">
        <v>50</v>
      </c>
    </row>
    <row r="491" spans="1:43" ht="46.5" customHeight="1" x14ac:dyDescent="0.35">
      <c r="A491" s="74">
        <v>283</v>
      </c>
      <c r="B491" s="67" t="s">
        <v>304</v>
      </c>
      <c r="C491" s="67" t="s">
        <v>48</v>
      </c>
      <c r="D491" s="67" t="s">
        <v>81</v>
      </c>
      <c r="E491" s="68">
        <v>1</v>
      </c>
      <c r="F491" s="68" t="s">
        <v>50</v>
      </c>
      <c r="G491" s="68" t="s">
        <v>50</v>
      </c>
      <c r="H491" s="68">
        <v>0</v>
      </c>
      <c r="I491" s="68" t="s">
        <v>50</v>
      </c>
      <c r="J491" s="68" t="s">
        <v>50</v>
      </c>
      <c r="K491" s="68">
        <v>0</v>
      </c>
      <c r="L491" s="68" t="s">
        <v>50</v>
      </c>
      <c r="M491" s="68" t="s">
        <v>50</v>
      </c>
      <c r="N491" s="68">
        <v>0</v>
      </c>
      <c r="O491" s="68" t="s">
        <v>50</v>
      </c>
      <c r="P491" s="68" t="s">
        <v>50</v>
      </c>
      <c r="Q491" s="68">
        <v>0</v>
      </c>
      <c r="R491" s="68" t="s">
        <v>50</v>
      </c>
      <c r="S491" s="68" t="s">
        <v>50</v>
      </c>
      <c r="T491" s="68">
        <v>0</v>
      </c>
      <c r="U491" s="68" t="s">
        <v>50</v>
      </c>
      <c r="V491" s="68" t="s">
        <v>50</v>
      </c>
      <c r="W491" s="68">
        <v>0</v>
      </c>
      <c r="X491" s="68" t="s">
        <v>50</v>
      </c>
      <c r="Y491" s="68" t="s">
        <v>50</v>
      </c>
      <c r="Z491" s="68">
        <v>0</v>
      </c>
      <c r="AA491" s="98" t="s">
        <v>50</v>
      </c>
      <c r="AB491" s="98" t="s">
        <v>50</v>
      </c>
      <c r="AC491" s="98">
        <v>0</v>
      </c>
      <c r="AD491" s="68" t="s">
        <v>50</v>
      </c>
      <c r="AE491" s="68" t="s">
        <v>50</v>
      </c>
      <c r="AF491" s="68">
        <v>0</v>
      </c>
      <c r="AG491" s="68" t="s">
        <v>50</v>
      </c>
      <c r="AH491" s="68" t="s">
        <v>50</v>
      </c>
      <c r="AI491" s="68">
        <v>1</v>
      </c>
      <c r="AJ491" s="68" t="s">
        <v>50</v>
      </c>
      <c r="AK491" s="68" t="s">
        <v>50</v>
      </c>
      <c r="AL491" s="68">
        <v>1</v>
      </c>
      <c r="AM491" s="68" t="s">
        <v>50</v>
      </c>
      <c r="AN491" s="68" t="s">
        <v>50</v>
      </c>
      <c r="AO491" s="2">
        <f t="shared" si="28"/>
        <v>1</v>
      </c>
      <c r="AP491" s="68" t="s">
        <v>50</v>
      </c>
      <c r="AQ491" s="78" t="s">
        <v>50</v>
      </c>
    </row>
    <row r="492" spans="1:43" ht="46.5" customHeight="1" x14ac:dyDescent="0.35">
      <c r="A492" s="74">
        <v>283</v>
      </c>
      <c r="B492" s="67" t="s">
        <v>304</v>
      </c>
      <c r="C492" s="67" t="s">
        <v>51</v>
      </c>
      <c r="D492" s="67" t="s">
        <v>81</v>
      </c>
      <c r="E492" s="68">
        <v>1</v>
      </c>
      <c r="F492" s="68" t="s">
        <v>50</v>
      </c>
      <c r="G492" s="68" t="s">
        <v>50</v>
      </c>
      <c r="H492" s="68">
        <v>0</v>
      </c>
      <c r="I492" s="68" t="s">
        <v>50</v>
      </c>
      <c r="J492" s="68" t="s">
        <v>50</v>
      </c>
      <c r="K492" s="68">
        <v>0</v>
      </c>
      <c r="L492" s="68" t="s">
        <v>50</v>
      </c>
      <c r="M492" s="68" t="s">
        <v>50</v>
      </c>
      <c r="N492" s="68">
        <v>0</v>
      </c>
      <c r="O492" s="68" t="s">
        <v>50</v>
      </c>
      <c r="P492" s="68" t="s">
        <v>50</v>
      </c>
      <c r="Q492" s="68">
        <v>0</v>
      </c>
      <c r="R492" s="68" t="s">
        <v>50</v>
      </c>
      <c r="S492" s="68" t="s">
        <v>50</v>
      </c>
      <c r="T492" s="68">
        <v>0</v>
      </c>
      <c r="U492" s="68" t="s">
        <v>50</v>
      </c>
      <c r="V492" s="68" t="s">
        <v>50</v>
      </c>
      <c r="W492" s="68">
        <v>0</v>
      </c>
      <c r="X492" s="68" t="s">
        <v>50</v>
      </c>
      <c r="Y492" s="68" t="s">
        <v>50</v>
      </c>
      <c r="Z492" s="68">
        <v>0</v>
      </c>
      <c r="AA492" s="98" t="s">
        <v>50</v>
      </c>
      <c r="AB492" s="98" t="s">
        <v>50</v>
      </c>
      <c r="AC492" s="98">
        <v>0</v>
      </c>
      <c r="AD492" s="68" t="s">
        <v>50</v>
      </c>
      <c r="AE492" s="68" t="s">
        <v>50</v>
      </c>
      <c r="AF492" s="68">
        <v>0</v>
      </c>
      <c r="AG492" s="68" t="s">
        <v>50</v>
      </c>
      <c r="AH492" s="68" t="s">
        <v>50</v>
      </c>
      <c r="AI492" s="68">
        <v>0</v>
      </c>
      <c r="AJ492" s="68" t="s">
        <v>50</v>
      </c>
      <c r="AK492" s="68" t="s">
        <v>50</v>
      </c>
      <c r="AL492" s="68">
        <v>0</v>
      </c>
      <c r="AM492" s="68" t="s">
        <v>50</v>
      </c>
      <c r="AN492" s="68" t="s">
        <v>50</v>
      </c>
      <c r="AO492" s="2">
        <f t="shared" si="28"/>
        <v>0</v>
      </c>
      <c r="AP492" s="68" t="s">
        <v>50</v>
      </c>
      <c r="AQ492" s="78" t="s">
        <v>50</v>
      </c>
    </row>
    <row r="493" spans="1:43" ht="46.5" customHeight="1" x14ac:dyDescent="0.35">
      <c r="A493" s="74">
        <v>284</v>
      </c>
      <c r="B493" s="67" t="s">
        <v>305</v>
      </c>
      <c r="C493" s="67" t="s">
        <v>48</v>
      </c>
      <c r="D493" s="67" t="s">
        <v>81</v>
      </c>
      <c r="E493" s="68">
        <v>1</v>
      </c>
      <c r="F493" s="68" t="s">
        <v>50</v>
      </c>
      <c r="G493" s="68" t="s">
        <v>50</v>
      </c>
      <c r="H493" s="68">
        <v>0</v>
      </c>
      <c r="I493" s="68" t="s">
        <v>50</v>
      </c>
      <c r="J493" s="68" t="s">
        <v>50</v>
      </c>
      <c r="K493" s="68">
        <v>0</v>
      </c>
      <c r="L493" s="68" t="s">
        <v>50</v>
      </c>
      <c r="M493" s="68" t="s">
        <v>50</v>
      </c>
      <c r="N493" s="68">
        <v>0</v>
      </c>
      <c r="O493" s="68" t="s">
        <v>50</v>
      </c>
      <c r="P493" s="68" t="s">
        <v>50</v>
      </c>
      <c r="Q493" s="68">
        <v>0</v>
      </c>
      <c r="R493" s="68" t="s">
        <v>50</v>
      </c>
      <c r="S493" s="68" t="s">
        <v>50</v>
      </c>
      <c r="T493" s="68">
        <v>0</v>
      </c>
      <c r="U493" s="68" t="s">
        <v>50</v>
      </c>
      <c r="V493" s="68" t="s">
        <v>50</v>
      </c>
      <c r="W493" s="68">
        <v>0</v>
      </c>
      <c r="X493" s="68" t="s">
        <v>50</v>
      </c>
      <c r="Y493" s="68" t="s">
        <v>50</v>
      </c>
      <c r="Z493" s="68">
        <v>0</v>
      </c>
      <c r="AA493" s="98" t="s">
        <v>50</v>
      </c>
      <c r="AB493" s="98" t="s">
        <v>50</v>
      </c>
      <c r="AC493" s="98">
        <v>1</v>
      </c>
      <c r="AD493" s="68" t="s">
        <v>50</v>
      </c>
      <c r="AE493" s="68" t="s">
        <v>50</v>
      </c>
      <c r="AF493" s="68">
        <v>0</v>
      </c>
      <c r="AG493" s="68" t="s">
        <v>50</v>
      </c>
      <c r="AH493" s="68" t="s">
        <v>50</v>
      </c>
      <c r="AI493" s="68">
        <v>0</v>
      </c>
      <c r="AJ493" s="68" t="s">
        <v>50</v>
      </c>
      <c r="AK493" s="68" t="s">
        <v>50</v>
      </c>
      <c r="AL493" s="68">
        <v>1</v>
      </c>
      <c r="AM493" s="68" t="s">
        <v>50</v>
      </c>
      <c r="AN493" s="68" t="s">
        <v>50</v>
      </c>
      <c r="AO493" s="2">
        <f t="shared" si="28"/>
        <v>1</v>
      </c>
      <c r="AP493" s="68" t="s">
        <v>50</v>
      </c>
      <c r="AQ493" s="78" t="s">
        <v>50</v>
      </c>
    </row>
    <row r="494" spans="1:43" ht="46.5" customHeight="1" x14ac:dyDescent="0.35">
      <c r="A494" s="97">
        <v>284</v>
      </c>
      <c r="B494" s="70" t="s">
        <v>305</v>
      </c>
      <c r="C494" s="70" t="s">
        <v>51</v>
      </c>
      <c r="D494" s="70" t="s">
        <v>81</v>
      </c>
      <c r="E494" s="98">
        <v>1</v>
      </c>
      <c r="F494" s="98" t="s">
        <v>50</v>
      </c>
      <c r="G494" s="98" t="s">
        <v>50</v>
      </c>
      <c r="H494" s="98">
        <v>0</v>
      </c>
      <c r="I494" s="98" t="s">
        <v>50</v>
      </c>
      <c r="J494" s="98" t="s">
        <v>50</v>
      </c>
      <c r="K494" s="98">
        <v>0</v>
      </c>
      <c r="L494" s="98" t="s">
        <v>50</v>
      </c>
      <c r="M494" s="98" t="s">
        <v>50</v>
      </c>
      <c r="N494" s="98">
        <v>0</v>
      </c>
      <c r="O494" s="98" t="s">
        <v>50</v>
      </c>
      <c r="P494" s="98" t="s">
        <v>50</v>
      </c>
      <c r="Q494" s="98">
        <v>0</v>
      </c>
      <c r="R494" s="98" t="s">
        <v>50</v>
      </c>
      <c r="S494" s="98" t="s">
        <v>50</v>
      </c>
      <c r="T494" s="98">
        <v>0</v>
      </c>
      <c r="U494" s="98" t="s">
        <v>50</v>
      </c>
      <c r="V494" s="98" t="s">
        <v>50</v>
      </c>
      <c r="W494" s="98">
        <v>0</v>
      </c>
      <c r="X494" s="98" t="s">
        <v>50</v>
      </c>
      <c r="Y494" s="98" t="s">
        <v>50</v>
      </c>
      <c r="Z494" s="98">
        <v>0</v>
      </c>
      <c r="AA494" s="98" t="s">
        <v>50</v>
      </c>
      <c r="AB494" s="98" t="s">
        <v>50</v>
      </c>
      <c r="AC494" s="98">
        <v>0</v>
      </c>
      <c r="AD494" s="68" t="s">
        <v>50</v>
      </c>
      <c r="AE494" s="68" t="s">
        <v>50</v>
      </c>
      <c r="AF494" s="68">
        <v>0</v>
      </c>
      <c r="AG494" s="68" t="s">
        <v>50</v>
      </c>
      <c r="AH494" s="68" t="s">
        <v>50</v>
      </c>
      <c r="AI494" s="68">
        <v>0</v>
      </c>
      <c r="AJ494" s="68" t="s">
        <v>50</v>
      </c>
      <c r="AK494" s="68" t="s">
        <v>50</v>
      </c>
      <c r="AL494" s="68">
        <v>0</v>
      </c>
      <c r="AM494" s="98" t="s">
        <v>50</v>
      </c>
      <c r="AN494" s="98" t="s">
        <v>50</v>
      </c>
      <c r="AO494" s="22">
        <f t="shared" si="28"/>
        <v>0</v>
      </c>
      <c r="AP494" s="98" t="s">
        <v>50</v>
      </c>
      <c r="AQ494" s="102" t="s">
        <v>50</v>
      </c>
    </row>
    <row r="495" spans="1:43" ht="46.5" customHeight="1" x14ac:dyDescent="0.35">
      <c r="A495" s="97" t="s">
        <v>70</v>
      </c>
      <c r="B495" s="67" t="s">
        <v>71</v>
      </c>
      <c r="C495" s="67" t="s">
        <v>48</v>
      </c>
      <c r="D495" s="67" t="s">
        <v>72</v>
      </c>
      <c r="E495" s="146">
        <v>48683093</v>
      </c>
      <c r="F495" s="68" t="s">
        <v>50</v>
      </c>
      <c r="G495" s="68" t="s">
        <v>50</v>
      </c>
      <c r="H495" s="68">
        <v>0</v>
      </c>
      <c r="I495" s="68" t="s">
        <v>50</v>
      </c>
      <c r="J495" s="68" t="s">
        <v>50</v>
      </c>
      <c r="K495" s="68">
        <v>0</v>
      </c>
      <c r="L495" s="68" t="s">
        <v>50</v>
      </c>
      <c r="M495" s="68" t="s">
        <v>50</v>
      </c>
      <c r="N495" s="68">
        <v>0</v>
      </c>
      <c r="O495" s="68" t="s">
        <v>50</v>
      </c>
      <c r="P495" s="68" t="s">
        <v>50</v>
      </c>
      <c r="Q495" s="68">
        <v>0</v>
      </c>
      <c r="R495" s="68" t="s">
        <v>50</v>
      </c>
      <c r="S495" s="68" t="s">
        <v>50</v>
      </c>
      <c r="T495" s="68">
        <v>0</v>
      </c>
      <c r="U495" s="68" t="s">
        <v>50</v>
      </c>
      <c r="V495" s="68" t="s">
        <v>50</v>
      </c>
      <c r="W495" s="68">
        <v>0</v>
      </c>
      <c r="X495" s="68" t="s">
        <v>50</v>
      </c>
      <c r="Y495" s="68" t="s">
        <v>50</v>
      </c>
      <c r="Z495" s="68">
        <v>0</v>
      </c>
      <c r="AA495" s="68" t="s">
        <v>50</v>
      </c>
      <c r="AB495" s="68" t="s">
        <v>50</v>
      </c>
      <c r="AC495" s="146">
        <v>48168828.443071745</v>
      </c>
      <c r="AD495" s="68" t="s">
        <v>50</v>
      </c>
      <c r="AE495" s="68" t="s">
        <v>50</v>
      </c>
      <c r="AF495" s="146">
        <v>181037.95217370961</v>
      </c>
      <c r="AG495" s="68" t="s">
        <v>50</v>
      </c>
      <c r="AH495" s="68" t="s">
        <v>50</v>
      </c>
      <c r="AI495" s="152">
        <v>290868.1567530036</v>
      </c>
      <c r="AJ495" s="68" t="s">
        <v>50</v>
      </c>
      <c r="AK495" s="68" t="s">
        <v>50</v>
      </c>
      <c r="AL495" s="152">
        <v>48640734.360768639</v>
      </c>
      <c r="AM495" s="68" t="s">
        <v>50</v>
      </c>
      <c r="AN495" s="68" t="s">
        <v>50</v>
      </c>
      <c r="AO495" s="2">
        <f t="shared" si="28"/>
        <v>0.99912991068107848</v>
      </c>
      <c r="AP495" s="68" t="s">
        <v>50</v>
      </c>
      <c r="AQ495" s="78" t="s">
        <v>50</v>
      </c>
    </row>
    <row r="496" spans="1:43" ht="46.5" customHeight="1" x14ac:dyDescent="0.35">
      <c r="A496" s="97" t="s">
        <v>70</v>
      </c>
      <c r="B496" s="70" t="s">
        <v>71</v>
      </c>
      <c r="C496" s="70" t="s">
        <v>51</v>
      </c>
      <c r="D496" s="70" t="s">
        <v>72</v>
      </c>
      <c r="E496" s="68">
        <v>9628665</v>
      </c>
      <c r="F496" s="98" t="s">
        <v>50</v>
      </c>
      <c r="G496" s="98" t="s">
        <v>50</v>
      </c>
      <c r="H496" s="98">
        <v>0</v>
      </c>
      <c r="I496" s="98" t="s">
        <v>50</v>
      </c>
      <c r="J496" s="98" t="s">
        <v>50</v>
      </c>
      <c r="K496" s="98">
        <v>0</v>
      </c>
      <c r="L496" s="98" t="s">
        <v>50</v>
      </c>
      <c r="M496" s="98" t="s">
        <v>50</v>
      </c>
      <c r="N496" s="98">
        <v>0</v>
      </c>
      <c r="O496" s="98" t="s">
        <v>50</v>
      </c>
      <c r="P496" s="98" t="s">
        <v>50</v>
      </c>
      <c r="Q496" s="98">
        <v>0</v>
      </c>
      <c r="R496" s="98" t="s">
        <v>50</v>
      </c>
      <c r="S496" s="98" t="s">
        <v>50</v>
      </c>
      <c r="T496" s="98">
        <v>0</v>
      </c>
      <c r="U496" s="98" t="s">
        <v>50</v>
      </c>
      <c r="V496" s="98" t="s">
        <v>50</v>
      </c>
      <c r="W496" s="98">
        <v>0</v>
      </c>
      <c r="X496" s="98" t="s">
        <v>50</v>
      </c>
      <c r="Y496" s="98" t="s">
        <v>50</v>
      </c>
      <c r="Z496" s="98">
        <v>0</v>
      </c>
      <c r="AA496" s="98" t="s">
        <v>50</v>
      </c>
      <c r="AB496" s="98" t="s">
        <v>50</v>
      </c>
      <c r="AC496" s="146">
        <v>7575678.5530441301</v>
      </c>
      <c r="AD496" s="68" t="s">
        <v>50</v>
      </c>
      <c r="AE496" s="68" t="s">
        <v>50</v>
      </c>
      <c r="AF496" s="146">
        <v>28472.553699284013</v>
      </c>
      <c r="AG496" s="68" t="s">
        <v>50</v>
      </c>
      <c r="AH496" s="68" t="s">
        <v>50</v>
      </c>
      <c r="AI496" s="152">
        <v>45745.842498244718</v>
      </c>
      <c r="AJ496" s="68" t="s">
        <v>50</v>
      </c>
      <c r="AK496" s="68" t="s">
        <v>50</v>
      </c>
      <c r="AL496" s="152">
        <v>7649896.7707770607</v>
      </c>
      <c r="AM496" s="98" t="s">
        <v>50</v>
      </c>
      <c r="AN496" s="98" t="s">
        <v>50</v>
      </c>
      <c r="AO496" s="2">
        <f t="shared" si="28"/>
        <v>0.79449194366789799</v>
      </c>
      <c r="AP496" s="98" t="s">
        <v>50</v>
      </c>
      <c r="AQ496" s="102" t="s">
        <v>50</v>
      </c>
    </row>
    <row r="497" spans="1:43" ht="46.5" customHeight="1" x14ac:dyDescent="0.35">
      <c r="A497" s="97" t="s">
        <v>145</v>
      </c>
      <c r="B497" s="67" t="s">
        <v>266</v>
      </c>
      <c r="C497" s="67" t="s">
        <v>48</v>
      </c>
      <c r="D497" s="67" t="s">
        <v>81</v>
      </c>
      <c r="E497" s="68">
        <v>1150</v>
      </c>
      <c r="F497" s="68" t="s">
        <v>50</v>
      </c>
      <c r="G497" s="68" t="s">
        <v>50</v>
      </c>
      <c r="H497" s="68">
        <v>0</v>
      </c>
      <c r="I497" s="68" t="s">
        <v>50</v>
      </c>
      <c r="J497" s="68" t="s">
        <v>50</v>
      </c>
      <c r="K497" s="68">
        <v>0</v>
      </c>
      <c r="L497" s="68" t="s">
        <v>50</v>
      </c>
      <c r="M497" s="68" t="s">
        <v>50</v>
      </c>
      <c r="N497" s="68">
        <v>0</v>
      </c>
      <c r="O497" s="68" t="s">
        <v>50</v>
      </c>
      <c r="P497" s="68" t="s">
        <v>50</v>
      </c>
      <c r="Q497" s="68">
        <v>0</v>
      </c>
      <c r="R497" s="68" t="s">
        <v>50</v>
      </c>
      <c r="S497" s="68" t="s">
        <v>50</v>
      </c>
      <c r="T497" s="68">
        <v>0</v>
      </c>
      <c r="U497" s="68" t="s">
        <v>50</v>
      </c>
      <c r="V497" s="68" t="s">
        <v>50</v>
      </c>
      <c r="W497" s="68">
        <v>0</v>
      </c>
      <c r="X497" s="68" t="s">
        <v>50</v>
      </c>
      <c r="Y497" s="68" t="s">
        <v>50</v>
      </c>
      <c r="Z497" s="68">
        <v>0</v>
      </c>
      <c r="AA497" s="68" t="s">
        <v>50</v>
      </c>
      <c r="AB497" s="68" t="s">
        <v>50</v>
      </c>
      <c r="AC497" s="68">
        <v>1057</v>
      </c>
      <c r="AD497" s="68" t="s">
        <v>50</v>
      </c>
      <c r="AE497" s="68" t="s">
        <v>50</v>
      </c>
      <c r="AF497" s="68">
        <v>16</v>
      </c>
      <c r="AG497" s="68" t="s">
        <v>50</v>
      </c>
      <c r="AH497" s="68" t="s">
        <v>50</v>
      </c>
      <c r="AI497" s="68">
        <v>32</v>
      </c>
      <c r="AJ497" s="68" t="s">
        <v>50</v>
      </c>
      <c r="AK497" s="68" t="s">
        <v>50</v>
      </c>
      <c r="AL497" s="68">
        <v>1105</v>
      </c>
      <c r="AM497" s="68" t="s">
        <v>50</v>
      </c>
      <c r="AN497" s="68" t="s">
        <v>50</v>
      </c>
      <c r="AO497" s="2">
        <f t="shared" si="28"/>
        <v>0.96086956521739131</v>
      </c>
      <c r="AP497" s="68" t="s">
        <v>50</v>
      </c>
      <c r="AQ497" s="78" t="s">
        <v>50</v>
      </c>
    </row>
    <row r="498" spans="1:43" ht="46.5" customHeight="1" x14ac:dyDescent="0.35">
      <c r="A498" s="97" t="s">
        <v>145</v>
      </c>
      <c r="B498" s="67" t="s">
        <v>267</v>
      </c>
      <c r="C498" s="70" t="s">
        <v>51</v>
      </c>
      <c r="D498" s="70" t="s">
        <v>81</v>
      </c>
      <c r="E498" s="98">
        <v>151</v>
      </c>
      <c r="F498" s="98" t="s">
        <v>50</v>
      </c>
      <c r="G498" s="98" t="s">
        <v>50</v>
      </c>
      <c r="H498" s="98">
        <v>0</v>
      </c>
      <c r="I498" s="98" t="s">
        <v>50</v>
      </c>
      <c r="J498" s="98" t="s">
        <v>50</v>
      </c>
      <c r="K498" s="98">
        <v>0</v>
      </c>
      <c r="L498" s="98" t="s">
        <v>50</v>
      </c>
      <c r="M498" s="98" t="s">
        <v>50</v>
      </c>
      <c r="N498" s="98">
        <v>0</v>
      </c>
      <c r="O498" s="98" t="s">
        <v>50</v>
      </c>
      <c r="P498" s="98" t="s">
        <v>50</v>
      </c>
      <c r="Q498" s="98">
        <v>0</v>
      </c>
      <c r="R498" s="98" t="s">
        <v>50</v>
      </c>
      <c r="S498" s="98" t="s">
        <v>50</v>
      </c>
      <c r="T498" s="98">
        <v>0</v>
      </c>
      <c r="U498" s="98" t="s">
        <v>50</v>
      </c>
      <c r="V498" s="98" t="s">
        <v>50</v>
      </c>
      <c r="W498" s="98">
        <v>0</v>
      </c>
      <c r="X498" s="98" t="s">
        <v>50</v>
      </c>
      <c r="Y498" s="98" t="s">
        <v>50</v>
      </c>
      <c r="Z498" s="98">
        <v>0</v>
      </c>
      <c r="AA498" s="98" t="s">
        <v>50</v>
      </c>
      <c r="AB498" s="98" t="s">
        <v>50</v>
      </c>
      <c r="AC498" s="68">
        <v>166</v>
      </c>
      <c r="AD498" s="68" t="s">
        <v>50</v>
      </c>
      <c r="AE498" s="68" t="s">
        <v>50</v>
      </c>
      <c r="AF498" s="68">
        <v>3</v>
      </c>
      <c r="AG498" s="68" t="s">
        <v>50</v>
      </c>
      <c r="AH498" s="68" t="s">
        <v>50</v>
      </c>
      <c r="AI498" s="68">
        <v>5</v>
      </c>
      <c r="AJ498" s="68" t="s">
        <v>50</v>
      </c>
      <c r="AK498" s="68" t="s">
        <v>50</v>
      </c>
      <c r="AL498" s="68">
        <v>174</v>
      </c>
      <c r="AM498" s="98" t="s">
        <v>50</v>
      </c>
      <c r="AN498" s="98" t="s">
        <v>50</v>
      </c>
      <c r="AO498" s="22">
        <f t="shared" si="28"/>
        <v>1.1523178807947019</v>
      </c>
      <c r="AP498" s="98" t="s">
        <v>50</v>
      </c>
      <c r="AQ498" s="102" t="s">
        <v>50</v>
      </c>
    </row>
    <row r="499" spans="1:43" ht="46.5" customHeight="1" x14ac:dyDescent="0.35">
      <c r="A499" s="62" t="s">
        <v>271</v>
      </c>
      <c r="E499" s="62"/>
      <c r="H499" s="62"/>
      <c r="K499" s="62"/>
      <c r="W499" s="62"/>
      <c r="Z499" s="62"/>
    </row>
    <row r="500" spans="1:43" ht="68.25" customHeight="1" x14ac:dyDescent="0.35">
      <c r="A500" s="72" t="s">
        <v>4</v>
      </c>
      <c r="B500" s="72" t="s">
        <v>5</v>
      </c>
      <c r="C500" s="72" t="s">
        <v>6</v>
      </c>
      <c r="D500" s="72" t="s">
        <v>7</v>
      </c>
      <c r="E500" s="73" t="s">
        <v>8</v>
      </c>
      <c r="F500" s="66" t="s">
        <v>79</v>
      </c>
      <c r="G500" s="95" t="s">
        <v>10</v>
      </c>
      <c r="H500" s="72" t="s">
        <v>11</v>
      </c>
      <c r="I500" s="72" t="s">
        <v>12</v>
      </c>
      <c r="J500" s="72" t="s">
        <v>13</v>
      </c>
      <c r="K500" s="72" t="s">
        <v>14</v>
      </c>
      <c r="L500" s="72" t="s">
        <v>15</v>
      </c>
      <c r="M500" s="72" t="s">
        <v>16</v>
      </c>
      <c r="N500" s="72" t="s">
        <v>17</v>
      </c>
      <c r="O500" s="72" t="s">
        <v>18</v>
      </c>
      <c r="P500" s="72" t="s">
        <v>19</v>
      </c>
      <c r="Q500" s="72" t="s">
        <v>20</v>
      </c>
      <c r="R500" s="72" t="s">
        <v>21</v>
      </c>
      <c r="S500" s="72" t="s">
        <v>22</v>
      </c>
      <c r="T500" s="72" t="s">
        <v>23</v>
      </c>
      <c r="U500" s="72" t="s">
        <v>24</v>
      </c>
      <c r="V500" s="72" t="s">
        <v>25</v>
      </c>
      <c r="W500" s="64" t="s">
        <v>26</v>
      </c>
      <c r="X500" s="64" t="s">
        <v>27</v>
      </c>
      <c r="Y500" s="64" t="s">
        <v>28</v>
      </c>
      <c r="Z500" s="64" t="s">
        <v>29</v>
      </c>
      <c r="AA500" s="64" t="s">
        <v>30</v>
      </c>
      <c r="AB500" s="64" t="s">
        <v>31</v>
      </c>
      <c r="AC500" s="64" t="s">
        <v>32</v>
      </c>
      <c r="AD500" s="64" t="s">
        <v>33</v>
      </c>
      <c r="AE500" s="64" t="s">
        <v>34</v>
      </c>
      <c r="AF500" s="64" t="s">
        <v>35</v>
      </c>
      <c r="AG500" s="64" t="s">
        <v>36</v>
      </c>
      <c r="AH500" s="64" t="s">
        <v>37</v>
      </c>
      <c r="AI500" s="64" t="s">
        <v>38</v>
      </c>
      <c r="AJ500" s="64" t="s">
        <v>39</v>
      </c>
      <c r="AK500" s="64" t="s">
        <v>40</v>
      </c>
      <c r="AL500" s="72" t="s">
        <v>41</v>
      </c>
      <c r="AM500" s="72" t="s">
        <v>42</v>
      </c>
      <c r="AN500" s="72" t="s">
        <v>43</v>
      </c>
      <c r="AO500" s="72" t="s">
        <v>44</v>
      </c>
      <c r="AP500" s="72" t="s">
        <v>45</v>
      </c>
      <c r="AQ500" s="72" t="s">
        <v>46</v>
      </c>
    </row>
    <row r="501" spans="1:43" ht="46.5" customHeight="1" x14ac:dyDescent="0.35">
      <c r="A501" s="74">
        <v>287</v>
      </c>
      <c r="B501" s="67" t="s">
        <v>306</v>
      </c>
      <c r="C501" s="67" t="s">
        <v>48</v>
      </c>
      <c r="D501" s="67" t="s">
        <v>81</v>
      </c>
      <c r="E501" s="68">
        <v>36</v>
      </c>
      <c r="F501" s="68" t="s">
        <v>50</v>
      </c>
      <c r="G501" s="68" t="s">
        <v>50</v>
      </c>
      <c r="H501" s="68">
        <v>0</v>
      </c>
      <c r="I501" s="68" t="s">
        <v>50</v>
      </c>
      <c r="J501" s="68" t="s">
        <v>50</v>
      </c>
      <c r="K501" s="68">
        <v>0</v>
      </c>
      <c r="L501" s="68" t="s">
        <v>50</v>
      </c>
      <c r="M501" s="68" t="s">
        <v>50</v>
      </c>
      <c r="N501" s="68">
        <v>2</v>
      </c>
      <c r="O501" s="68" t="s">
        <v>50</v>
      </c>
      <c r="P501" s="68" t="s">
        <v>50</v>
      </c>
      <c r="Q501" s="68">
        <v>2</v>
      </c>
      <c r="R501" s="68" t="s">
        <v>50</v>
      </c>
      <c r="S501" s="68" t="s">
        <v>50</v>
      </c>
      <c r="T501" s="68">
        <v>19</v>
      </c>
      <c r="U501" s="68" t="s">
        <v>50</v>
      </c>
      <c r="V501" s="68" t="s">
        <v>50</v>
      </c>
      <c r="W501" s="68">
        <v>13</v>
      </c>
      <c r="X501" s="68" t="s">
        <v>50</v>
      </c>
      <c r="Y501" s="68" t="s">
        <v>50</v>
      </c>
      <c r="Z501" s="68">
        <v>5</v>
      </c>
      <c r="AA501" s="98" t="s">
        <v>50</v>
      </c>
      <c r="AB501" s="98" t="s">
        <v>50</v>
      </c>
      <c r="AC501" s="98">
        <v>14</v>
      </c>
      <c r="AD501" s="98" t="s">
        <v>50</v>
      </c>
      <c r="AE501" s="98" t="s">
        <v>50</v>
      </c>
      <c r="AF501" s="98">
        <v>8</v>
      </c>
      <c r="AG501" s="98" t="s">
        <v>50</v>
      </c>
      <c r="AH501" s="98" t="s">
        <v>50</v>
      </c>
      <c r="AI501" s="98">
        <v>4</v>
      </c>
      <c r="AJ501" s="98" t="s">
        <v>50</v>
      </c>
      <c r="AK501" s="98" t="s">
        <v>50</v>
      </c>
      <c r="AL501" s="68">
        <v>67</v>
      </c>
      <c r="AM501" s="68" t="s">
        <v>50</v>
      </c>
      <c r="AN501" s="68" t="s">
        <v>50</v>
      </c>
      <c r="AO501" s="2">
        <f>AL501/E501</f>
        <v>1.8611111111111112</v>
      </c>
      <c r="AP501" s="68" t="s">
        <v>50</v>
      </c>
      <c r="AQ501" s="78" t="s">
        <v>50</v>
      </c>
    </row>
    <row r="502" spans="1:43" ht="46.5" customHeight="1" x14ac:dyDescent="0.35">
      <c r="A502" s="74">
        <v>287</v>
      </c>
      <c r="B502" s="67" t="s">
        <v>306</v>
      </c>
      <c r="C502" s="67" t="s">
        <v>51</v>
      </c>
      <c r="D502" s="67" t="s">
        <v>81</v>
      </c>
      <c r="E502" s="68">
        <v>6</v>
      </c>
      <c r="F502" s="68" t="s">
        <v>50</v>
      </c>
      <c r="G502" s="68" t="s">
        <v>50</v>
      </c>
      <c r="H502" s="68">
        <v>0</v>
      </c>
      <c r="I502" s="68" t="s">
        <v>50</v>
      </c>
      <c r="J502" s="68" t="s">
        <v>50</v>
      </c>
      <c r="K502" s="68">
        <v>0</v>
      </c>
      <c r="L502" s="68" t="s">
        <v>50</v>
      </c>
      <c r="M502" s="68" t="s">
        <v>50</v>
      </c>
      <c r="N502" s="68">
        <v>0</v>
      </c>
      <c r="O502" s="68" t="s">
        <v>50</v>
      </c>
      <c r="P502" s="68" t="s">
        <v>50</v>
      </c>
      <c r="Q502" s="68">
        <v>1</v>
      </c>
      <c r="R502" s="68" t="s">
        <v>50</v>
      </c>
      <c r="S502" s="68" t="s">
        <v>50</v>
      </c>
      <c r="T502" s="68">
        <v>3</v>
      </c>
      <c r="U502" s="68" t="s">
        <v>50</v>
      </c>
      <c r="V502" s="68" t="s">
        <v>50</v>
      </c>
      <c r="W502" s="68">
        <v>2</v>
      </c>
      <c r="X502" s="68" t="s">
        <v>50</v>
      </c>
      <c r="Y502" s="68" t="s">
        <v>50</v>
      </c>
      <c r="Z502" s="68">
        <v>0</v>
      </c>
      <c r="AA502" s="98" t="s">
        <v>50</v>
      </c>
      <c r="AB502" s="98" t="s">
        <v>50</v>
      </c>
      <c r="AC502" s="98">
        <v>3</v>
      </c>
      <c r="AD502" s="98" t="s">
        <v>50</v>
      </c>
      <c r="AE502" s="98" t="s">
        <v>50</v>
      </c>
      <c r="AF502" s="98">
        <v>1</v>
      </c>
      <c r="AG502" s="98" t="s">
        <v>50</v>
      </c>
      <c r="AH502" s="98" t="s">
        <v>50</v>
      </c>
      <c r="AI502" s="98">
        <v>0</v>
      </c>
      <c r="AJ502" s="98" t="s">
        <v>50</v>
      </c>
      <c r="AK502" s="98" t="s">
        <v>50</v>
      </c>
      <c r="AL502" s="68">
        <v>10</v>
      </c>
      <c r="AM502" s="68" t="s">
        <v>50</v>
      </c>
      <c r="AN502" s="68" t="s">
        <v>50</v>
      </c>
      <c r="AO502" s="2">
        <f>AL502/E502</f>
        <v>1.6666666666666667</v>
      </c>
      <c r="AP502" s="68" t="s">
        <v>50</v>
      </c>
      <c r="AQ502" s="78" t="s">
        <v>50</v>
      </c>
    </row>
    <row r="503" spans="1:43" ht="46.5" customHeight="1" x14ac:dyDescent="0.35">
      <c r="A503" s="74">
        <v>288</v>
      </c>
      <c r="B503" s="67" t="s">
        <v>307</v>
      </c>
      <c r="C503" s="67" t="s">
        <v>48</v>
      </c>
      <c r="D503" s="67" t="s">
        <v>49</v>
      </c>
      <c r="E503" s="68">
        <v>10800</v>
      </c>
      <c r="F503" s="68" t="s">
        <v>50</v>
      </c>
      <c r="G503" s="68" t="s">
        <v>50</v>
      </c>
      <c r="H503" s="68">
        <v>0</v>
      </c>
      <c r="I503" s="68" t="s">
        <v>50</v>
      </c>
      <c r="J503" s="68" t="s">
        <v>50</v>
      </c>
      <c r="K503" s="68">
        <v>0</v>
      </c>
      <c r="L503" s="68" t="s">
        <v>50</v>
      </c>
      <c r="M503" s="68" t="s">
        <v>50</v>
      </c>
      <c r="N503" s="68">
        <v>0</v>
      </c>
      <c r="O503" s="68" t="s">
        <v>50</v>
      </c>
      <c r="P503" s="68" t="s">
        <v>50</v>
      </c>
      <c r="Q503" s="68">
        <v>372</v>
      </c>
      <c r="R503" s="68" t="s">
        <v>50</v>
      </c>
      <c r="S503" s="68" t="s">
        <v>50</v>
      </c>
      <c r="T503" s="68">
        <v>1205</v>
      </c>
      <c r="U503" s="68" t="s">
        <v>50</v>
      </c>
      <c r="V503" s="68" t="s">
        <v>50</v>
      </c>
      <c r="W503" s="68">
        <v>2012</v>
      </c>
      <c r="X503" s="68" t="s">
        <v>50</v>
      </c>
      <c r="Y503" s="68" t="s">
        <v>50</v>
      </c>
      <c r="Z503" s="68">
        <v>2090</v>
      </c>
      <c r="AA503" s="98" t="s">
        <v>50</v>
      </c>
      <c r="AB503" s="98" t="s">
        <v>50</v>
      </c>
      <c r="AC503" s="98">
        <v>1941</v>
      </c>
      <c r="AD503" s="98" t="s">
        <v>50</v>
      </c>
      <c r="AE503" s="98" t="s">
        <v>50</v>
      </c>
      <c r="AF503" s="98">
        <v>856</v>
      </c>
      <c r="AG503" s="98" t="s">
        <v>50</v>
      </c>
      <c r="AH503" s="98" t="s">
        <v>50</v>
      </c>
      <c r="AI503" s="98">
        <v>1015</v>
      </c>
      <c r="AJ503" s="98" t="s">
        <v>50</v>
      </c>
      <c r="AK503" s="98" t="s">
        <v>50</v>
      </c>
      <c r="AL503" s="68">
        <v>9491</v>
      </c>
      <c r="AM503" s="68" t="s">
        <v>50</v>
      </c>
      <c r="AN503" s="68" t="s">
        <v>50</v>
      </c>
      <c r="AO503" s="2">
        <f>AL503/E503</f>
        <v>0.8787962962962963</v>
      </c>
      <c r="AP503" s="68" t="s">
        <v>50</v>
      </c>
      <c r="AQ503" s="78" t="s">
        <v>50</v>
      </c>
    </row>
    <row r="504" spans="1:43" ht="46.5" customHeight="1" x14ac:dyDescent="0.35">
      <c r="A504" s="97">
        <v>288</v>
      </c>
      <c r="B504" s="70" t="s">
        <v>307</v>
      </c>
      <c r="C504" s="70" t="s">
        <v>51</v>
      </c>
      <c r="D504" s="70" t="s">
        <v>49</v>
      </c>
      <c r="E504" s="98">
        <v>1700</v>
      </c>
      <c r="F504" s="98" t="s">
        <v>50</v>
      </c>
      <c r="G504" s="98" t="s">
        <v>50</v>
      </c>
      <c r="H504" s="98">
        <v>0</v>
      </c>
      <c r="I504" s="98" t="s">
        <v>50</v>
      </c>
      <c r="J504" s="98" t="s">
        <v>50</v>
      </c>
      <c r="K504" s="98">
        <v>0</v>
      </c>
      <c r="L504" s="98" t="s">
        <v>50</v>
      </c>
      <c r="M504" s="98" t="s">
        <v>50</v>
      </c>
      <c r="N504" s="98">
        <v>0</v>
      </c>
      <c r="O504" s="98" t="s">
        <v>50</v>
      </c>
      <c r="P504" s="98" t="s">
        <v>50</v>
      </c>
      <c r="Q504" s="98">
        <v>59</v>
      </c>
      <c r="R504" s="98" t="s">
        <v>50</v>
      </c>
      <c r="S504" s="98" t="s">
        <v>50</v>
      </c>
      <c r="T504" s="98">
        <v>189</v>
      </c>
      <c r="U504" s="98" t="s">
        <v>50</v>
      </c>
      <c r="V504" s="98" t="s">
        <v>50</v>
      </c>
      <c r="W504" s="137">
        <v>316</v>
      </c>
      <c r="X504" s="98" t="s">
        <v>50</v>
      </c>
      <c r="Y504" s="98" t="s">
        <v>50</v>
      </c>
      <c r="Z504" s="98">
        <v>329</v>
      </c>
      <c r="AA504" s="98" t="s">
        <v>50</v>
      </c>
      <c r="AB504" s="98" t="s">
        <v>50</v>
      </c>
      <c r="AC504" s="98">
        <v>306</v>
      </c>
      <c r="AD504" s="98" t="s">
        <v>50</v>
      </c>
      <c r="AE504" s="98" t="s">
        <v>50</v>
      </c>
      <c r="AF504" s="98">
        <v>134</v>
      </c>
      <c r="AG504" s="98" t="s">
        <v>50</v>
      </c>
      <c r="AH504" s="98" t="s">
        <v>50</v>
      </c>
      <c r="AI504" s="98">
        <v>160</v>
      </c>
      <c r="AJ504" s="98" t="s">
        <v>50</v>
      </c>
      <c r="AK504" s="98" t="s">
        <v>50</v>
      </c>
      <c r="AL504" s="114">
        <v>1493</v>
      </c>
      <c r="AM504" s="98" t="s">
        <v>50</v>
      </c>
      <c r="AN504" s="98" t="s">
        <v>50</v>
      </c>
      <c r="AO504" s="22">
        <f>AL504/E504</f>
        <v>0.87823529411764711</v>
      </c>
      <c r="AP504" s="98" t="s">
        <v>50</v>
      </c>
      <c r="AQ504" s="102" t="s">
        <v>50</v>
      </c>
    </row>
    <row r="505" spans="1:43" ht="46.5" customHeight="1" x14ac:dyDescent="0.35">
      <c r="A505" s="62" t="s">
        <v>190</v>
      </c>
      <c r="E505" s="62"/>
      <c r="H505" s="62"/>
      <c r="K505" s="62"/>
      <c r="W505" s="62"/>
      <c r="Z505" s="62"/>
    </row>
    <row r="507" spans="1:43" ht="63.75" customHeight="1" x14ac:dyDescent="0.35">
      <c r="A507" s="72" t="s">
        <v>4</v>
      </c>
      <c r="B507" s="72" t="s">
        <v>5</v>
      </c>
      <c r="C507" s="72" t="s">
        <v>6</v>
      </c>
      <c r="D507" s="72" t="s">
        <v>7</v>
      </c>
      <c r="E507" s="73" t="s">
        <v>8</v>
      </c>
      <c r="F507" s="66" t="s">
        <v>79</v>
      </c>
      <c r="G507" s="95" t="s">
        <v>10</v>
      </c>
      <c r="H507" s="72" t="s">
        <v>11</v>
      </c>
      <c r="I507" s="72" t="s">
        <v>12</v>
      </c>
      <c r="J507" s="72" t="s">
        <v>13</v>
      </c>
      <c r="K507" s="72" t="s">
        <v>14</v>
      </c>
      <c r="L507" s="72" t="s">
        <v>15</v>
      </c>
      <c r="M507" s="72" t="s">
        <v>16</v>
      </c>
      <c r="N507" s="72" t="s">
        <v>17</v>
      </c>
      <c r="O507" s="72" t="s">
        <v>18</v>
      </c>
      <c r="P507" s="72" t="s">
        <v>19</v>
      </c>
      <c r="Q507" s="72" t="s">
        <v>20</v>
      </c>
      <c r="R507" s="72" t="s">
        <v>21</v>
      </c>
      <c r="S507" s="72" t="s">
        <v>22</v>
      </c>
      <c r="T507" s="72" t="s">
        <v>23</v>
      </c>
      <c r="U507" s="72" t="s">
        <v>24</v>
      </c>
      <c r="V507" s="72" t="s">
        <v>25</v>
      </c>
      <c r="W507" s="64" t="s">
        <v>26</v>
      </c>
      <c r="X507" s="64" t="s">
        <v>27</v>
      </c>
      <c r="Y507" s="64" t="s">
        <v>28</v>
      </c>
      <c r="Z507" s="64" t="s">
        <v>29</v>
      </c>
      <c r="AA507" s="64" t="s">
        <v>30</v>
      </c>
      <c r="AB507" s="64" t="s">
        <v>31</v>
      </c>
      <c r="AC507" s="64" t="s">
        <v>32</v>
      </c>
      <c r="AD507" s="64" t="s">
        <v>33</v>
      </c>
      <c r="AE507" s="64" t="s">
        <v>34</v>
      </c>
      <c r="AF507" s="64" t="s">
        <v>35</v>
      </c>
      <c r="AG507" s="64" t="s">
        <v>36</v>
      </c>
      <c r="AH507" s="64" t="s">
        <v>37</v>
      </c>
      <c r="AI507" s="64" t="s">
        <v>38</v>
      </c>
      <c r="AJ507" s="64" t="s">
        <v>39</v>
      </c>
      <c r="AK507" s="64" t="s">
        <v>40</v>
      </c>
      <c r="AL507" s="72" t="s">
        <v>41</v>
      </c>
      <c r="AM507" s="72" t="s">
        <v>42</v>
      </c>
      <c r="AN507" s="72" t="s">
        <v>43</v>
      </c>
      <c r="AO507" s="72" t="s">
        <v>44</v>
      </c>
      <c r="AP507" s="72" t="s">
        <v>45</v>
      </c>
      <c r="AQ507" s="72" t="s">
        <v>46</v>
      </c>
    </row>
    <row r="508" spans="1:43" ht="46.5" customHeight="1" x14ac:dyDescent="0.35">
      <c r="A508" s="74">
        <v>292</v>
      </c>
      <c r="B508" s="67" t="s">
        <v>308</v>
      </c>
      <c r="C508" s="67" t="s">
        <v>48</v>
      </c>
      <c r="D508" s="67" t="s">
        <v>49</v>
      </c>
      <c r="E508" s="68">
        <v>17280</v>
      </c>
      <c r="F508" s="68" t="s">
        <v>50</v>
      </c>
      <c r="G508" s="68" t="s">
        <v>50</v>
      </c>
      <c r="H508" s="68">
        <v>0</v>
      </c>
      <c r="I508" s="68" t="s">
        <v>50</v>
      </c>
      <c r="J508" s="68" t="s">
        <v>50</v>
      </c>
      <c r="K508" s="68">
        <v>0</v>
      </c>
      <c r="L508" s="68" t="s">
        <v>50</v>
      </c>
      <c r="M508" s="68" t="s">
        <v>50</v>
      </c>
      <c r="N508" s="68">
        <v>623</v>
      </c>
      <c r="O508" s="68" t="s">
        <v>50</v>
      </c>
      <c r="P508" s="68" t="s">
        <v>50</v>
      </c>
      <c r="Q508" s="114">
        <f>12001-623</f>
        <v>11378</v>
      </c>
      <c r="R508" s="68" t="s">
        <v>50</v>
      </c>
      <c r="S508" s="68" t="s">
        <v>50</v>
      </c>
      <c r="T508" s="68">
        <f>20744-11378-623</f>
        <v>8743</v>
      </c>
      <c r="U508" s="68" t="s">
        <v>50</v>
      </c>
      <c r="V508" s="68" t="s">
        <v>50</v>
      </c>
      <c r="W508" s="68">
        <f>22974-8743-11378-623</f>
        <v>2230</v>
      </c>
      <c r="X508" s="68" t="s">
        <v>50</v>
      </c>
      <c r="Y508" s="68" t="s">
        <v>50</v>
      </c>
      <c r="Z508" s="68">
        <f>23639-2230-8743-11378-623</f>
        <v>665</v>
      </c>
      <c r="AA508" s="98" t="s">
        <v>50</v>
      </c>
      <c r="AB508" s="98" t="s">
        <v>50</v>
      </c>
      <c r="AC508" s="98">
        <v>66</v>
      </c>
      <c r="AD508" s="98" t="s">
        <v>50</v>
      </c>
      <c r="AE508" s="98" t="s">
        <v>50</v>
      </c>
      <c r="AF508" s="98">
        <v>29</v>
      </c>
      <c r="AG508" s="98" t="s">
        <v>50</v>
      </c>
      <c r="AH508" s="98" t="s">
        <v>50</v>
      </c>
      <c r="AI508" s="98">
        <v>0</v>
      </c>
      <c r="AJ508" s="98" t="s">
        <v>50</v>
      </c>
      <c r="AK508" s="98" t="s">
        <v>50</v>
      </c>
      <c r="AL508" s="114">
        <v>23734</v>
      </c>
      <c r="AM508" s="68" t="s">
        <v>50</v>
      </c>
      <c r="AN508" s="68" t="s">
        <v>50</v>
      </c>
      <c r="AO508" s="2">
        <f t="shared" ref="AO508:AO513" si="29">AL508/E508</f>
        <v>1.3734953703703703</v>
      </c>
      <c r="AP508" s="68" t="s">
        <v>50</v>
      </c>
      <c r="AQ508" s="78" t="s">
        <v>50</v>
      </c>
    </row>
    <row r="509" spans="1:43" ht="46.5" customHeight="1" x14ac:dyDescent="0.35">
      <c r="A509" s="74">
        <v>292</v>
      </c>
      <c r="B509" s="67" t="s">
        <v>308</v>
      </c>
      <c r="C509" s="67" t="s">
        <v>51</v>
      </c>
      <c r="D509" s="67" t="s">
        <v>49</v>
      </c>
      <c r="E509" s="68">
        <v>2720</v>
      </c>
      <c r="F509" s="68" t="s">
        <v>50</v>
      </c>
      <c r="G509" s="68" t="s">
        <v>50</v>
      </c>
      <c r="H509" s="68">
        <v>0</v>
      </c>
      <c r="I509" s="68" t="s">
        <v>50</v>
      </c>
      <c r="J509" s="68" t="s">
        <v>50</v>
      </c>
      <c r="K509" s="68">
        <v>0</v>
      </c>
      <c r="L509" s="68" t="s">
        <v>50</v>
      </c>
      <c r="M509" s="68" t="s">
        <v>50</v>
      </c>
      <c r="N509" s="68">
        <v>98</v>
      </c>
      <c r="O509" s="68" t="s">
        <v>50</v>
      </c>
      <c r="P509" s="68" t="s">
        <v>50</v>
      </c>
      <c r="Q509" s="114">
        <f>1887-98</f>
        <v>1789</v>
      </c>
      <c r="R509" s="68" t="s">
        <v>50</v>
      </c>
      <c r="S509" s="68" t="s">
        <v>50</v>
      </c>
      <c r="T509" s="68">
        <f>3263-1789-98</f>
        <v>1376</v>
      </c>
      <c r="U509" s="68" t="s">
        <v>50</v>
      </c>
      <c r="V509" s="68" t="s">
        <v>50</v>
      </c>
      <c r="W509" s="68">
        <f>3613-1376-1789-98</f>
        <v>350</v>
      </c>
      <c r="X509" s="68" t="s">
        <v>50</v>
      </c>
      <c r="Y509" s="68" t="s">
        <v>50</v>
      </c>
      <c r="Z509" s="68">
        <f>3718-350-1376-1789-98</f>
        <v>105</v>
      </c>
      <c r="AA509" s="98" t="s">
        <v>50</v>
      </c>
      <c r="AB509" s="98" t="s">
        <v>50</v>
      </c>
      <c r="AC509" s="98">
        <v>10</v>
      </c>
      <c r="AD509" s="98" t="s">
        <v>50</v>
      </c>
      <c r="AE509" s="98" t="s">
        <v>50</v>
      </c>
      <c r="AF509" s="98">
        <v>5</v>
      </c>
      <c r="AG509" s="98" t="s">
        <v>50</v>
      </c>
      <c r="AH509" s="98" t="s">
        <v>50</v>
      </c>
      <c r="AI509" s="98">
        <v>0</v>
      </c>
      <c r="AJ509" s="98" t="s">
        <v>50</v>
      </c>
      <c r="AK509" s="98" t="s">
        <v>50</v>
      </c>
      <c r="AL509" s="114">
        <v>3733</v>
      </c>
      <c r="AM509" s="68" t="s">
        <v>50</v>
      </c>
      <c r="AN509" s="68" t="s">
        <v>50</v>
      </c>
      <c r="AO509" s="2">
        <f t="shared" si="29"/>
        <v>1.3724264705882352</v>
      </c>
      <c r="AP509" s="68" t="s">
        <v>50</v>
      </c>
      <c r="AQ509" s="78" t="s">
        <v>50</v>
      </c>
    </row>
    <row r="510" spans="1:43" ht="46.5" customHeight="1" x14ac:dyDescent="0.35">
      <c r="A510" s="74">
        <v>293</v>
      </c>
      <c r="B510" s="67" t="s">
        <v>309</v>
      </c>
      <c r="C510" s="67" t="s">
        <v>48</v>
      </c>
      <c r="D510" s="67" t="s">
        <v>49</v>
      </c>
      <c r="E510" s="68">
        <v>13565</v>
      </c>
      <c r="F510" s="68" t="s">
        <v>50</v>
      </c>
      <c r="G510" s="68" t="s">
        <v>50</v>
      </c>
      <c r="H510" s="68">
        <v>0</v>
      </c>
      <c r="I510" s="68" t="s">
        <v>50</v>
      </c>
      <c r="J510" s="68" t="s">
        <v>50</v>
      </c>
      <c r="K510" s="68">
        <v>0</v>
      </c>
      <c r="L510" s="68" t="s">
        <v>50</v>
      </c>
      <c r="M510" s="68" t="s">
        <v>50</v>
      </c>
      <c r="N510" s="68">
        <v>858</v>
      </c>
      <c r="O510" s="68" t="s">
        <v>50</v>
      </c>
      <c r="P510" s="68" t="s">
        <v>50</v>
      </c>
      <c r="Q510" s="114">
        <v>1621</v>
      </c>
      <c r="R510" s="68" t="s">
        <v>50</v>
      </c>
      <c r="S510" s="68" t="s">
        <v>50</v>
      </c>
      <c r="T510" s="68">
        <v>4605</v>
      </c>
      <c r="U510" s="68" t="s">
        <v>50</v>
      </c>
      <c r="V510" s="68" t="s">
        <v>50</v>
      </c>
      <c r="W510" s="114">
        <v>1983</v>
      </c>
      <c r="X510" s="68" t="s">
        <v>50</v>
      </c>
      <c r="Y510" s="68" t="s">
        <v>50</v>
      </c>
      <c r="Z510" s="68">
        <v>2312</v>
      </c>
      <c r="AA510" s="98" t="s">
        <v>50</v>
      </c>
      <c r="AB510" s="98" t="s">
        <v>50</v>
      </c>
      <c r="AC510" s="98">
        <v>2306</v>
      </c>
      <c r="AD510" s="98" t="s">
        <v>50</v>
      </c>
      <c r="AE510" s="98" t="s">
        <v>50</v>
      </c>
      <c r="AF510" s="98">
        <v>2157</v>
      </c>
      <c r="AG510" s="98" t="s">
        <v>50</v>
      </c>
      <c r="AH510" s="98" t="s">
        <v>50</v>
      </c>
      <c r="AI510" s="98">
        <v>3485</v>
      </c>
      <c r="AJ510" s="98" t="s">
        <v>50</v>
      </c>
      <c r="AK510" s="98" t="s">
        <v>50</v>
      </c>
      <c r="AL510" s="114">
        <v>19327</v>
      </c>
      <c r="AM510" s="68" t="s">
        <v>50</v>
      </c>
      <c r="AN510" s="68" t="s">
        <v>50</v>
      </c>
      <c r="AO510" s="2">
        <f t="shared" si="29"/>
        <v>1.424769627718393</v>
      </c>
      <c r="AP510" s="68" t="s">
        <v>50</v>
      </c>
      <c r="AQ510" s="78" t="s">
        <v>50</v>
      </c>
    </row>
    <row r="511" spans="1:43" ht="46.5" customHeight="1" x14ac:dyDescent="0.35">
      <c r="A511" s="74">
        <v>293</v>
      </c>
      <c r="B511" s="67" t="s">
        <v>309</v>
      </c>
      <c r="C511" s="67" t="s">
        <v>51</v>
      </c>
      <c r="D511" s="67" t="s">
        <v>49</v>
      </c>
      <c r="E511" s="68">
        <v>2135</v>
      </c>
      <c r="F511" s="68" t="s">
        <v>50</v>
      </c>
      <c r="G511" s="68" t="s">
        <v>50</v>
      </c>
      <c r="H511" s="68">
        <v>0</v>
      </c>
      <c r="I511" s="68" t="s">
        <v>50</v>
      </c>
      <c r="J511" s="68" t="s">
        <v>50</v>
      </c>
      <c r="K511" s="68">
        <v>0</v>
      </c>
      <c r="L511" s="68" t="s">
        <v>50</v>
      </c>
      <c r="M511" s="68" t="s">
        <v>50</v>
      </c>
      <c r="N511" s="68">
        <v>135</v>
      </c>
      <c r="O511" s="68" t="s">
        <v>50</v>
      </c>
      <c r="P511" s="68" t="s">
        <v>50</v>
      </c>
      <c r="Q511" s="114">
        <v>255</v>
      </c>
      <c r="R511" s="68" t="s">
        <v>50</v>
      </c>
      <c r="S511" s="68" t="s">
        <v>50</v>
      </c>
      <c r="T511" s="68">
        <v>724</v>
      </c>
      <c r="U511" s="68" t="s">
        <v>50</v>
      </c>
      <c r="V511" s="68" t="s">
        <v>50</v>
      </c>
      <c r="W511" s="68">
        <v>312</v>
      </c>
      <c r="X511" s="68" t="s">
        <v>50</v>
      </c>
      <c r="Y511" s="68" t="s">
        <v>50</v>
      </c>
      <c r="Z511" s="68">
        <v>364</v>
      </c>
      <c r="AA511" s="98" t="s">
        <v>50</v>
      </c>
      <c r="AB511" s="98" t="s">
        <v>50</v>
      </c>
      <c r="AC511" s="98">
        <v>362</v>
      </c>
      <c r="AD511" s="98" t="s">
        <v>50</v>
      </c>
      <c r="AE511" s="98" t="s">
        <v>50</v>
      </c>
      <c r="AF511" s="98">
        <v>340</v>
      </c>
      <c r="AG511" s="98" t="s">
        <v>50</v>
      </c>
      <c r="AH511" s="98" t="s">
        <v>50</v>
      </c>
      <c r="AI511" s="98">
        <v>548</v>
      </c>
      <c r="AJ511" s="98" t="s">
        <v>50</v>
      </c>
      <c r="AK511" s="98" t="s">
        <v>50</v>
      </c>
      <c r="AL511" s="114">
        <v>3040</v>
      </c>
      <c r="AM511" s="68" t="s">
        <v>50</v>
      </c>
      <c r="AN511" s="68" t="s">
        <v>50</v>
      </c>
      <c r="AO511" s="2">
        <f t="shared" si="29"/>
        <v>1.4238875878220141</v>
      </c>
      <c r="AP511" s="68" t="s">
        <v>50</v>
      </c>
      <c r="AQ511" s="78" t="s">
        <v>50</v>
      </c>
    </row>
    <row r="512" spans="1:43" ht="46.5" customHeight="1" x14ac:dyDescent="0.35">
      <c r="A512" s="74">
        <v>294</v>
      </c>
      <c r="B512" s="67" t="s">
        <v>310</v>
      </c>
      <c r="C512" s="67" t="s">
        <v>48</v>
      </c>
      <c r="D512" s="67" t="s">
        <v>49</v>
      </c>
      <c r="E512" s="68">
        <v>6221</v>
      </c>
      <c r="F512" s="68" t="s">
        <v>50</v>
      </c>
      <c r="G512" s="68" t="s">
        <v>50</v>
      </c>
      <c r="H512" s="68">
        <v>0</v>
      </c>
      <c r="I512" s="68" t="s">
        <v>50</v>
      </c>
      <c r="J512" s="68" t="s">
        <v>50</v>
      </c>
      <c r="K512" s="68">
        <v>0</v>
      </c>
      <c r="L512" s="68" t="s">
        <v>50</v>
      </c>
      <c r="M512" s="68" t="s">
        <v>50</v>
      </c>
      <c r="N512" s="68">
        <v>0</v>
      </c>
      <c r="O512" s="68" t="s">
        <v>50</v>
      </c>
      <c r="P512" s="68" t="s">
        <v>50</v>
      </c>
      <c r="Q512" s="114">
        <v>216</v>
      </c>
      <c r="R512" s="68" t="s">
        <v>50</v>
      </c>
      <c r="S512" s="68" t="s">
        <v>50</v>
      </c>
      <c r="T512" s="68">
        <v>4234</v>
      </c>
      <c r="U512" s="68" t="s">
        <v>50</v>
      </c>
      <c r="V512" s="68" t="s">
        <v>50</v>
      </c>
      <c r="W512" s="114">
        <v>3492</v>
      </c>
      <c r="X512" s="68" t="s">
        <v>50</v>
      </c>
      <c r="Y512" s="68" t="s">
        <v>50</v>
      </c>
      <c r="Z512" s="68">
        <v>2143</v>
      </c>
      <c r="AA512" s="98" t="s">
        <v>50</v>
      </c>
      <c r="AB512" s="98" t="s">
        <v>50</v>
      </c>
      <c r="AC512" s="98">
        <v>891</v>
      </c>
      <c r="AD512" s="98" t="s">
        <v>50</v>
      </c>
      <c r="AE512" s="98" t="s">
        <v>50</v>
      </c>
      <c r="AF512" s="98">
        <v>1489</v>
      </c>
      <c r="AG512" s="98" t="s">
        <v>50</v>
      </c>
      <c r="AH512" s="98" t="s">
        <v>50</v>
      </c>
      <c r="AI512" s="98">
        <v>405</v>
      </c>
      <c r="AJ512" s="98" t="s">
        <v>50</v>
      </c>
      <c r="AK512" s="98" t="s">
        <v>50</v>
      </c>
      <c r="AL512" s="114">
        <v>12870</v>
      </c>
      <c r="AM512" s="68" t="s">
        <v>50</v>
      </c>
      <c r="AN512" s="68" t="s">
        <v>50</v>
      </c>
      <c r="AO512" s="2">
        <f t="shared" si="29"/>
        <v>2.0687992284198682</v>
      </c>
      <c r="AP512" s="68" t="s">
        <v>50</v>
      </c>
      <c r="AQ512" s="78" t="s">
        <v>50</v>
      </c>
    </row>
    <row r="513" spans="1:43" ht="46.5" customHeight="1" x14ac:dyDescent="0.35">
      <c r="A513" s="97">
        <v>294</v>
      </c>
      <c r="B513" s="70" t="s">
        <v>310</v>
      </c>
      <c r="C513" s="70" t="s">
        <v>51</v>
      </c>
      <c r="D513" s="70" t="s">
        <v>49</v>
      </c>
      <c r="E513" s="98">
        <v>979</v>
      </c>
      <c r="F513" s="98" t="s">
        <v>50</v>
      </c>
      <c r="G513" s="98" t="s">
        <v>50</v>
      </c>
      <c r="H513" s="98">
        <v>0</v>
      </c>
      <c r="I513" s="98" t="s">
        <v>50</v>
      </c>
      <c r="J513" s="98" t="s">
        <v>50</v>
      </c>
      <c r="K513" s="98">
        <v>0</v>
      </c>
      <c r="L513" s="98" t="s">
        <v>50</v>
      </c>
      <c r="M513" s="98" t="s">
        <v>50</v>
      </c>
      <c r="N513" s="98">
        <v>0</v>
      </c>
      <c r="O513" s="98" t="s">
        <v>50</v>
      </c>
      <c r="P513" s="98" t="s">
        <v>50</v>
      </c>
      <c r="Q513" s="137">
        <v>34</v>
      </c>
      <c r="R513" s="98" t="s">
        <v>50</v>
      </c>
      <c r="S513" s="98" t="s">
        <v>50</v>
      </c>
      <c r="T513" s="98">
        <v>666</v>
      </c>
      <c r="U513" s="98" t="s">
        <v>50</v>
      </c>
      <c r="V513" s="98" t="s">
        <v>50</v>
      </c>
      <c r="W513" s="98">
        <v>549</v>
      </c>
      <c r="X513" s="68" t="s">
        <v>50</v>
      </c>
      <c r="Y513" s="98" t="s">
        <v>50</v>
      </c>
      <c r="Z513" s="98">
        <v>337</v>
      </c>
      <c r="AA513" s="98" t="s">
        <v>50</v>
      </c>
      <c r="AB513" s="98" t="s">
        <v>50</v>
      </c>
      <c r="AC513" s="98">
        <v>140</v>
      </c>
      <c r="AD513" s="98" t="s">
        <v>50</v>
      </c>
      <c r="AE513" s="98" t="s">
        <v>50</v>
      </c>
      <c r="AF513" s="98">
        <v>234</v>
      </c>
      <c r="AG513" s="98" t="s">
        <v>50</v>
      </c>
      <c r="AH513" s="98" t="s">
        <v>50</v>
      </c>
      <c r="AI513" s="98">
        <v>64</v>
      </c>
      <c r="AJ513" s="98" t="s">
        <v>50</v>
      </c>
      <c r="AK513" s="98" t="s">
        <v>50</v>
      </c>
      <c r="AL513" s="114">
        <v>2024</v>
      </c>
      <c r="AM513" s="98" t="s">
        <v>50</v>
      </c>
      <c r="AN513" s="98" t="s">
        <v>50</v>
      </c>
      <c r="AO513" s="22">
        <f t="shared" si="29"/>
        <v>2.0674157303370788</v>
      </c>
      <c r="AP513" s="98" t="s">
        <v>50</v>
      </c>
      <c r="AQ513" s="102" t="s">
        <v>50</v>
      </c>
    </row>
    <row r="515" spans="1:43" ht="46.5" customHeight="1" x14ac:dyDescent="0.35">
      <c r="A515" s="59" t="s">
        <v>311</v>
      </c>
    </row>
    <row r="516" spans="1:43" ht="46.5" customHeight="1" x14ac:dyDescent="0.35">
      <c r="A516" s="62" t="s">
        <v>312</v>
      </c>
    </row>
    <row r="517" spans="1:43" ht="62.25" customHeight="1" x14ac:dyDescent="0.35">
      <c r="A517" s="71" t="s">
        <v>4</v>
      </c>
      <c r="B517" s="64" t="s">
        <v>5</v>
      </c>
      <c r="C517" s="64" t="s">
        <v>6</v>
      </c>
      <c r="D517" s="64" t="s">
        <v>7</v>
      </c>
      <c r="E517" s="65" t="s">
        <v>8</v>
      </c>
      <c r="F517" s="66" t="s">
        <v>79</v>
      </c>
      <c r="G517" s="66" t="s">
        <v>10</v>
      </c>
      <c r="H517" s="64" t="s">
        <v>11</v>
      </c>
      <c r="I517" s="64" t="s">
        <v>12</v>
      </c>
      <c r="J517" s="64" t="s">
        <v>13</v>
      </c>
      <c r="K517" s="64" t="s">
        <v>14</v>
      </c>
      <c r="L517" s="64" t="s">
        <v>15</v>
      </c>
      <c r="M517" s="64" t="s">
        <v>16</v>
      </c>
      <c r="N517" s="64" t="s">
        <v>17</v>
      </c>
      <c r="O517" s="64" t="s">
        <v>18</v>
      </c>
      <c r="P517" s="64" t="s">
        <v>19</v>
      </c>
      <c r="Q517" s="64" t="s">
        <v>20</v>
      </c>
      <c r="R517" s="64" t="s">
        <v>21</v>
      </c>
      <c r="S517" s="64" t="s">
        <v>22</v>
      </c>
      <c r="T517" s="64" t="s">
        <v>23</v>
      </c>
      <c r="U517" s="64" t="s">
        <v>24</v>
      </c>
      <c r="V517" s="64" t="s">
        <v>25</v>
      </c>
      <c r="W517" s="64" t="s">
        <v>26</v>
      </c>
      <c r="X517" s="64" t="s">
        <v>27</v>
      </c>
      <c r="Y517" s="64" t="s">
        <v>28</v>
      </c>
      <c r="Z517" s="64" t="s">
        <v>29</v>
      </c>
      <c r="AA517" s="64" t="s">
        <v>30</v>
      </c>
      <c r="AB517" s="64" t="s">
        <v>31</v>
      </c>
      <c r="AC517" s="64" t="s">
        <v>32</v>
      </c>
      <c r="AD517" s="64" t="s">
        <v>33</v>
      </c>
      <c r="AE517" s="64" t="s">
        <v>34</v>
      </c>
      <c r="AF517" s="64" t="s">
        <v>35</v>
      </c>
      <c r="AG517" s="64" t="s">
        <v>36</v>
      </c>
      <c r="AH517" s="64" t="s">
        <v>37</v>
      </c>
      <c r="AI517" s="64" t="s">
        <v>38</v>
      </c>
      <c r="AJ517" s="64" t="s">
        <v>39</v>
      </c>
      <c r="AK517" s="64" t="s">
        <v>40</v>
      </c>
      <c r="AL517" s="64" t="s">
        <v>41</v>
      </c>
      <c r="AM517" s="64" t="s">
        <v>42</v>
      </c>
      <c r="AN517" s="64" t="s">
        <v>43</v>
      </c>
      <c r="AO517" s="64" t="s">
        <v>44</v>
      </c>
      <c r="AP517" s="64" t="s">
        <v>45</v>
      </c>
      <c r="AQ517" s="65" t="s">
        <v>46</v>
      </c>
    </row>
    <row r="518" spans="1:43" ht="46.5" customHeight="1" x14ac:dyDescent="0.35">
      <c r="A518" s="74">
        <v>400</v>
      </c>
      <c r="B518" s="67" t="s">
        <v>313</v>
      </c>
      <c r="C518" s="67" t="s">
        <v>50</v>
      </c>
      <c r="D518" s="67" t="s">
        <v>49</v>
      </c>
      <c r="E518" s="68">
        <v>76650</v>
      </c>
      <c r="F518" s="67" t="s">
        <v>50</v>
      </c>
      <c r="G518" s="67" t="s">
        <v>50</v>
      </c>
      <c r="H518" s="67" t="s">
        <v>50</v>
      </c>
      <c r="I518" s="67" t="s">
        <v>50</v>
      </c>
      <c r="J518" s="67" t="s">
        <v>50</v>
      </c>
      <c r="K518" s="67" t="s">
        <v>50</v>
      </c>
      <c r="L518" s="67" t="s">
        <v>50</v>
      </c>
      <c r="M518" s="67" t="s">
        <v>50</v>
      </c>
      <c r="N518" s="67" t="s">
        <v>50</v>
      </c>
      <c r="O518" s="67" t="s">
        <v>50</v>
      </c>
      <c r="P518" s="67" t="s">
        <v>50</v>
      </c>
      <c r="Q518" s="67" t="s">
        <v>50</v>
      </c>
      <c r="R518" s="67" t="s">
        <v>50</v>
      </c>
      <c r="S518" s="67" t="s">
        <v>50</v>
      </c>
      <c r="T518" s="67" t="s">
        <v>50</v>
      </c>
      <c r="U518" s="67" t="s">
        <v>50</v>
      </c>
      <c r="V518" s="67" t="s">
        <v>50</v>
      </c>
      <c r="W518" s="67" t="s">
        <v>50</v>
      </c>
      <c r="X518" s="67" t="s">
        <v>50</v>
      </c>
      <c r="Y518" s="67" t="s">
        <v>50</v>
      </c>
      <c r="Z518" s="67" t="s">
        <v>50</v>
      </c>
      <c r="AA518" s="67" t="s">
        <v>50</v>
      </c>
      <c r="AB518" s="67" t="s">
        <v>50</v>
      </c>
      <c r="AC518" s="98">
        <v>0</v>
      </c>
      <c r="AD518" s="67" t="s">
        <v>50</v>
      </c>
      <c r="AE518" s="67" t="s">
        <v>50</v>
      </c>
      <c r="AF518" s="70">
        <v>1</v>
      </c>
      <c r="AG518" s="67" t="s">
        <v>50</v>
      </c>
      <c r="AH518" s="67" t="s">
        <v>50</v>
      </c>
      <c r="AI518" s="70">
        <v>68330</v>
      </c>
      <c r="AJ518" s="67" t="s">
        <v>50</v>
      </c>
      <c r="AK518" s="67" t="s">
        <v>50</v>
      </c>
      <c r="AL518" s="70">
        <v>68331</v>
      </c>
      <c r="AM518" s="67" t="s">
        <v>50</v>
      </c>
      <c r="AN518" s="67" t="s">
        <v>50</v>
      </c>
      <c r="AO518" s="22">
        <f>AL518/E518</f>
        <v>0.89146771037181993</v>
      </c>
      <c r="AP518" s="67" t="s">
        <v>50</v>
      </c>
      <c r="AQ518" s="135" t="s">
        <v>50</v>
      </c>
    </row>
    <row r="519" spans="1:43" ht="46.5" customHeight="1" x14ac:dyDescent="0.35">
      <c r="A519" s="74">
        <v>401</v>
      </c>
      <c r="B519" s="67" t="s">
        <v>314</v>
      </c>
      <c r="C519" s="67" t="s">
        <v>50</v>
      </c>
      <c r="D519" s="67" t="s">
        <v>81</v>
      </c>
      <c r="E519" s="68">
        <v>15000</v>
      </c>
      <c r="F519" s="67" t="s">
        <v>50</v>
      </c>
      <c r="G519" s="67" t="s">
        <v>50</v>
      </c>
      <c r="H519" s="67" t="s">
        <v>50</v>
      </c>
      <c r="I519" s="67" t="s">
        <v>50</v>
      </c>
      <c r="J519" s="67" t="s">
        <v>50</v>
      </c>
      <c r="K519" s="67" t="s">
        <v>50</v>
      </c>
      <c r="L519" s="67" t="s">
        <v>50</v>
      </c>
      <c r="M519" s="67" t="s">
        <v>50</v>
      </c>
      <c r="N519" s="67" t="s">
        <v>50</v>
      </c>
      <c r="O519" s="67" t="s">
        <v>50</v>
      </c>
      <c r="P519" s="67" t="s">
        <v>50</v>
      </c>
      <c r="Q519" s="67" t="s">
        <v>50</v>
      </c>
      <c r="R519" s="67" t="s">
        <v>50</v>
      </c>
      <c r="S519" s="67" t="s">
        <v>50</v>
      </c>
      <c r="T519" s="67" t="s">
        <v>50</v>
      </c>
      <c r="U519" s="67" t="s">
        <v>50</v>
      </c>
      <c r="V519" s="67" t="s">
        <v>50</v>
      </c>
      <c r="W519" s="67" t="s">
        <v>50</v>
      </c>
      <c r="X519" s="67" t="s">
        <v>50</v>
      </c>
      <c r="Y519" s="67" t="s">
        <v>50</v>
      </c>
      <c r="Z519" s="67" t="s">
        <v>50</v>
      </c>
      <c r="AA519" s="67" t="s">
        <v>50</v>
      </c>
      <c r="AB519" s="67" t="s">
        <v>50</v>
      </c>
      <c r="AC519" s="98">
        <v>0</v>
      </c>
      <c r="AD519" s="67" t="s">
        <v>50</v>
      </c>
      <c r="AE519" s="67" t="s">
        <v>50</v>
      </c>
      <c r="AF519" s="70">
        <v>0</v>
      </c>
      <c r="AG519" s="67" t="s">
        <v>50</v>
      </c>
      <c r="AH519" s="67" t="s">
        <v>50</v>
      </c>
      <c r="AI519" s="70">
        <v>4858</v>
      </c>
      <c r="AJ519" s="67" t="s">
        <v>50</v>
      </c>
      <c r="AK519" s="67" t="s">
        <v>50</v>
      </c>
      <c r="AL519" s="70">
        <v>4858</v>
      </c>
      <c r="AM519" s="67" t="s">
        <v>50</v>
      </c>
      <c r="AN519" s="67" t="s">
        <v>50</v>
      </c>
      <c r="AO519" s="22">
        <f t="shared" ref="AO519:AO522" si="30">AL519/E519</f>
        <v>0.32386666666666669</v>
      </c>
      <c r="AP519" s="67" t="s">
        <v>50</v>
      </c>
      <c r="AQ519" s="135" t="s">
        <v>50</v>
      </c>
    </row>
    <row r="520" spans="1:43" ht="46.5" customHeight="1" x14ac:dyDescent="0.35">
      <c r="A520" s="74" t="s">
        <v>70</v>
      </c>
      <c r="B520" s="67" t="s">
        <v>141</v>
      </c>
      <c r="C520" s="67" t="s">
        <v>50</v>
      </c>
      <c r="D520" s="67" t="s">
        <v>72</v>
      </c>
      <c r="E520" s="68">
        <v>64731179</v>
      </c>
      <c r="F520" s="67" t="s">
        <v>50</v>
      </c>
      <c r="G520" s="67" t="s">
        <v>50</v>
      </c>
      <c r="H520" s="67" t="s">
        <v>50</v>
      </c>
      <c r="I520" s="67" t="s">
        <v>50</v>
      </c>
      <c r="J520" s="67" t="s">
        <v>50</v>
      </c>
      <c r="K520" s="67" t="s">
        <v>50</v>
      </c>
      <c r="L520" s="67" t="s">
        <v>50</v>
      </c>
      <c r="M520" s="67" t="s">
        <v>50</v>
      </c>
      <c r="N520" s="67" t="s">
        <v>50</v>
      </c>
      <c r="O520" s="67" t="s">
        <v>50</v>
      </c>
      <c r="P520" s="67" t="s">
        <v>50</v>
      </c>
      <c r="Q520" s="67" t="s">
        <v>50</v>
      </c>
      <c r="R520" s="67" t="s">
        <v>50</v>
      </c>
      <c r="S520" s="67" t="s">
        <v>50</v>
      </c>
      <c r="T520" s="67" t="s">
        <v>50</v>
      </c>
      <c r="U520" s="67" t="s">
        <v>50</v>
      </c>
      <c r="V520" s="67" t="s">
        <v>50</v>
      </c>
      <c r="W520" s="67" t="s">
        <v>50</v>
      </c>
      <c r="X520" s="67" t="s">
        <v>50</v>
      </c>
      <c r="Y520" s="67" t="s">
        <v>50</v>
      </c>
      <c r="Z520" s="67" t="s">
        <v>50</v>
      </c>
      <c r="AA520" s="67" t="s">
        <v>50</v>
      </c>
      <c r="AB520" s="67" t="s">
        <v>50</v>
      </c>
      <c r="AC520" s="100">
        <v>0</v>
      </c>
      <c r="AD520" s="153" t="s">
        <v>50</v>
      </c>
      <c r="AE520" s="153" t="s">
        <v>50</v>
      </c>
      <c r="AF520" s="154">
        <v>2085859.2353409145</v>
      </c>
      <c r="AG520" s="153" t="s">
        <v>50</v>
      </c>
      <c r="AH520" s="153" t="s">
        <v>50</v>
      </c>
      <c r="AI520" s="154">
        <v>67898559.445926353</v>
      </c>
      <c r="AJ520" s="153" t="s">
        <v>50</v>
      </c>
      <c r="AK520" s="153" t="s">
        <v>50</v>
      </c>
      <c r="AL520" s="154">
        <v>69984418.681267262</v>
      </c>
      <c r="AM520" s="67" t="s">
        <v>50</v>
      </c>
      <c r="AN520" s="67" t="s">
        <v>50</v>
      </c>
      <c r="AO520" s="22">
        <f t="shared" si="30"/>
        <v>1.0811547041537319</v>
      </c>
      <c r="AP520" s="67" t="s">
        <v>50</v>
      </c>
      <c r="AQ520" s="135" t="s">
        <v>50</v>
      </c>
    </row>
    <row r="521" spans="1:43" ht="46.5" customHeight="1" x14ac:dyDescent="0.35">
      <c r="A521" s="74" t="s">
        <v>291</v>
      </c>
      <c r="B521" s="67" t="s">
        <v>315</v>
      </c>
      <c r="C521" s="67" t="s">
        <v>50</v>
      </c>
      <c r="D521" s="67" t="s">
        <v>49</v>
      </c>
      <c r="E521" s="121" t="s">
        <v>316</v>
      </c>
      <c r="F521" s="67" t="s">
        <v>50</v>
      </c>
      <c r="G521" s="67" t="s">
        <v>50</v>
      </c>
      <c r="H521" s="67" t="s">
        <v>50</v>
      </c>
      <c r="I521" s="67" t="s">
        <v>50</v>
      </c>
      <c r="J521" s="67" t="s">
        <v>50</v>
      </c>
      <c r="K521" s="67" t="s">
        <v>50</v>
      </c>
      <c r="L521" s="67" t="s">
        <v>50</v>
      </c>
      <c r="M521" s="67" t="s">
        <v>50</v>
      </c>
      <c r="N521" s="67" t="s">
        <v>50</v>
      </c>
      <c r="O521" s="67" t="s">
        <v>50</v>
      </c>
      <c r="P521" s="67" t="s">
        <v>50</v>
      </c>
      <c r="Q521" s="67" t="s">
        <v>50</v>
      </c>
      <c r="R521" s="67" t="s">
        <v>50</v>
      </c>
      <c r="S521" s="67" t="s">
        <v>50</v>
      </c>
      <c r="T521" s="67" t="s">
        <v>50</v>
      </c>
      <c r="U521" s="67" t="s">
        <v>50</v>
      </c>
      <c r="V521" s="67" t="s">
        <v>50</v>
      </c>
      <c r="W521" s="67" t="s">
        <v>50</v>
      </c>
      <c r="X521" s="67" t="s">
        <v>50</v>
      </c>
      <c r="Y521" s="67" t="s">
        <v>50</v>
      </c>
      <c r="Z521" s="67" t="s">
        <v>50</v>
      </c>
      <c r="AA521" s="67" t="s">
        <v>50</v>
      </c>
      <c r="AB521" s="67" t="s">
        <v>50</v>
      </c>
      <c r="AC521" s="100">
        <v>0</v>
      </c>
      <c r="AD521" s="153" t="s">
        <v>50</v>
      </c>
      <c r="AE521" s="153" t="s">
        <v>50</v>
      </c>
      <c r="AF521" s="70">
        <v>0</v>
      </c>
      <c r="AG521" s="153" t="s">
        <v>50</v>
      </c>
      <c r="AH521" s="153" t="s">
        <v>50</v>
      </c>
      <c r="AI521" s="70">
        <v>328</v>
      </c>
      <c r="AJ521" s="153" t="s">
        <v>50</v>
      </c>
      <c r="AK521" s="153" t="s">
        <v>50</v>
      </c>
      <c r="AL521" s="70">
        <v>328</v>
      </c>
      <c r="AM521" s="153" t="s">
        <v>50</v>
      </c>
      <c r="AN521" s="153" t="s">
        <v>50</v>
      </c>
      <c r="AO521" s="22" t="s">
        <v>50</v>
      </c>
      <c r="AP521" s="67" t="s">
        <v>50</v>
      </c>
      <c r="AQ521" s="135" t="s">
        <v>50</v>
      </c>
    </row>
    <row r="522" spans="1:43" ht="46.5" customHeight="1" x14ac:dyDescent="0.35">
      <c r="A522" s="74" t="s">
        <v>188</v>
      </c>
      <c r="B522" s="67" t="s">
        <v>189</v>
      </c>
      <c r="C522" s="67" t="s">
        <v>50</v>
      </c>
      <c r="D522" s="67" t="s">
        <v>72</v>
      </c>
      <c r="E522" s="68">
        <v>8138212</v>
      </c>
      <c r="F522" s="67" t="s">
        <v>50</v>
      </c>
      <c r="G522" s="67" t="s">
        <v>50</v>
      </c>
      <c r="H522" s="67" t="s">
        <v>50</v>
      </c>
      <c r="I522" s="67" t="s">
        <v>50</v>
      </c>
      <c r="J522" s="67" t="s">
        <v>50</v>
      </c>
      <c r="K522" s="67" t="s">
        <v>50</v>
      </c>
      <c r="L522" s="67" t="s">
        <v>50</v>
      </c>
      <c r="M522" s="67" t="s">
        <v>50</v>
      </c>
      <c r="N522" s="67" t="s">
        <v>50</v>
      </c>
      <c r="O522" s="67" t="s">
        <v>50</v>
      </c>
      <c r="P522" s="67" t="s">
        <v>50</v>
      </c>
      <c r="Q522" s="67" t="s">
        <v>50</v>
      </c>
      <c r="R522" s="67" t="s">
        <v>50</v>
      </c>
      <c r="S522" s="67" t="s">
        <v>50</v>
      </c>
      <c r="T522" s="67" t="s">
        <v>50</v>
      </c>
      <c r="U522" s="67" t="s">
        <v>50</v>
      </c>
      <c r="V522" s="67" t="s">
        <v>50</v>
      </c>
      <c r="W522" s="67" t="s">
        <v>50</v>
      </c>
      <c r="X522" s="67" t="s">
        <v>50</v>
      </c>
      <c r="Y522" s="67" t="s">
        <v>50</v>
      </c>
      <c r="Z522" s="67" t="s">
        <v>50</v>
      </c>
      <c r="AA522" s="67" t="s">
        <v>50</v>
      </c>
      <c r="AB522" s="67" t="s">
        <v>50</v>
      </c>
      <c r="AC522" s="100">
        <v>0</v>
      </c>
      <c r="AD522" s="153" t="s">
        <v>50</v>
      </c>
      <c r="AE522" s="153" t="s">
        <v>50</v>
      </c>
      <c r="AF522" s="70">
        <v>0</v>
      </c>
      <c r="AG522" s="153" t="s">
        <v>50</v>
      </c>
      <c r="AH522" s="153" t="s">
        <v>50</v>
      </c>
      <c r="AI522" s="154">
        <v>4654176.5735411113</v>
      </c>
      <c r="AJ522" s="153" t="s">
        <v>50</v>
      </c>
      <c r="AK522" s="153" t="s">
        <v>50</v>
      </c>
      <c r="AL522" s="154">
        <v>4654176.5735411113</v>
      </c>
      <c r="AM522" s="70" t="s">
        <v>50</v>
      </c>
      <c r="AN522" s="70" t="s">
        <v>50</v>
      </c>
      <c r="AO522" s="22">
        <f t="shared" si="30"/>
        <v>0.57189178329848267</v>
      </c>
      <c r="AP522" s="70" t="s">
        <v>50</v>
      </c>
      <c r="AQ522" s="93" t="s">
        <v>50</v>
      </c>
    </row>
    <row r="523" spans="1:43" ht="46.5" customHeight="1" x14ac:dyDescent="0.35">
      <c r="AJ523" s="122"/>
      <c r="AK523" s="122"/>
      <c r="AL523" s="122"/>
      <c r="AM523" s="122"/>
      <c r="AN523" s="122"/>
    </row>
    <row r="524" spans="1:43" ht="46.5" customHeight="1" x14ac:dyDescent="0.35">
      <c r="AI524" s="155"/>
      <c r="AJ524" s="155"/>
      <c r="AK524" s="155"/>
      <c r="AL524" s="155"/>
      <c r="AM524" s="155"/>
      <c r="AN524" s="155"/>
    </row>
    <row r="525" spans="1:43" ht="46.5" customHeight="1" x14ac:dyDescent="0.35">
      <c r="AI525" s="155"/>
      <c r="AJ525" s="155"/>
      <c r="AK525" s="155"/>
      <c r="AL525" s="155"/>
      <c r="AM525" s="155"/>
      <c r="AN525" s="155"/>
    </row>
    <row r="526" spans="1:43" ht="46.5" customHeight="1" x14ac:dyDescent="0.35">
      <c r="AI526" s="155"/>
      <c r="AJ526" s="155"/>
      <c r="AK526" s="155"/>
      <c r="AL526" s="155"/>
      <c r="AM526" s="155"/>
      <c r="AN526" s="155"/>
    </row>
    <row r="527" spans="1:43" ht="46.5" customHeight="1" x14ac:dyDescent="0.35">
      <c r="AI527" s="155"/>
      <c r="AJ527" s="155"/>
      <c r="AK527" s="155"/>
      <c r="AL527" s="155"/>
      <c r="AM527" s="155"/>
      <c r="AN527" s="155"/>
    </row>
    <row r="528" spans="1:43" ht="46.5" customHeight="1" x14ac:dyDescent="0.35">
      <c r="AI528" s="155"/>
      <c r="AJ528" s="155"/>
      <c r="AK528" s="155"/>
      <c r="AL528" s="155"/>
      <c r="AM528" s="155"/>
      <c r="AN528" s="155"/>
    </row>
  </sheetData>
  <customSheetViews>
    <customSheetView guid="{C2AF78D1-BE41-44C8-A3C6-C4486AC710FB}" scale="70" showPageBreaks="1" fitToPage="1" printArea="1" view="pageBreakPreview">
      <selection activeCell="A82" sqref="A1:IV65536"/>
      <pageMargins left="0" right="0" top="0" bottom="0" header="0" footer="0"/>
      <pageSetup paperSize="8" scale="60" fitToHeight="0" orientation="landscape" r:id="rId1"/>
    </customSheetView>
    <customSheetView guid="{17F16581-E9D6-4C1D-AE1F-3FE7A7427C7D}" scale="70" showPageBreaks="1" fitToPage="1" printArea="1" showAutoFilter="1" view="pageBreakPreview" topLeftCell="A439">
      <selection activeCell="W456" sqref="W456"/>
      <pageMargins left="0" right="0" top="0" bottom="0" header="0" footer="0"/>
      <pageSetup paperSize="8" scale="60" fitToHeight="0" orientation="landscape" r:id="rId2"/>
      <autoFilter ref="B1" xr:uid="{50D8F0B2-6E6C-49A3-9E9E-46EAA8DB7FAE}"/>
    </customSheetView>
    <customSheetView guid="{014B5056-88C8-421D-A08B-3E0446CA28F1}" scale="85" showPageBreaks="1" fitToPage="1" printArea="1" view="pageBreakPreview">
      <selection activeCell="B251" sqref="B251:B258"/>
      <pageMargins left="0" right="0" top="0" bottom="0" header="0" footer="0"/>
      <pageSetup paperSize="8" scale="60" fitToHeight="0" orientation="landscape" r:id="rId3"/>
    </customSheetView>
    <customSheetView guid="{C2179D2C-4AC0-4912-9A95-23F4B35D8C4E}" scale="70" showPageBreaks="1" fitToPage="1" printArea="1" showAutoFilter="1" view="pageBreakPreview" topLeftCell="A442">
      <selection activeCell="H475" sqref="H475"/>
      <pageMargins left="0" right="0" top="0" bottom="0" header="0" footer="0"/>
      <pageSetup paperSize="8" scale="60" fitToHeight="0" orientation="landscape" r:id="rId4"/>
      <autoFilter ref="B1" xr:uid="{C41ED689-3957-413D-900F-BB8E8567DEC6}"/>
    </customSheetView>
    <customSheetView guid="{8918CC26-79FA-42CD-A5D0-2E2B9FE7BD24}" scale="90" showPageBreaks="1" fitToPage="1" printArea="1" showAutoFilter="1" view="pageBreakPreview" topLeftCell="B207">
      <selection activeCell="Q214" sqref="Q214:Q215"/>
      <pageMargins left="0" right="0" top="0" bottom="0" header="0" footer="0"/>
      <pageSetup paperSize="8" scale="60" fitToHeight="0" orientation="landscape" r:id="rId5"/>
      <autoFilter ref="B1" xr:uid="{30139F4C-1970-45F7-A629-01CDAC305FBA}"/>
    </customSheetView>
    <customSheetView guid="{2D8BE7EF-543A-4904-9C87-6FF2B5F63315}" scale="80" showPageBreaks="1" fitToPage="1" printArea="1" showAutoFilter="1" view="pageBreakPreview" topLeftCell="A3">
      <pane ySplit="8" topLeftCell="A166" activePane="bottomLeft" state="frozen"/>
      <selection pane="bottomLeft" activeCell="W175" sqref="W175:W176"/>
      <pageMargins left="0" right="0" top="0" bottom="0" header="0" footer="0"/>
      <pageSetup paperSize="8" scale="60" fitToHeight="0" orientation="landscape" r:id="rId6"/>
      <autoFilter ref="B1" xr:uid="{589F3D36-D7CB-449B-B94A-4B83DD798C65}"/>
    </customSheetView>
    <customSheetView guid="{99FCB407-45EF-4218-BF68-192B775A14F2}" showPageBreaks="1" fitToPage="1" printArea="1" showAutoFilter="1" view="pageBreakPreview" topLeftCell="F6">
      <selection activeCell="W19" sqref="W19"/>
      <pageMargins left="0" right="0" top="0" bottom="0" header="0" footer="0"/>
      <pageSetup paperSize="8" scale="60" fitToHeight="0" orientation="landscape" r:id="rId7"/>
      <autoFilter ref="B1" xr:uid="{B638CE57-56B3-4006-9E64-CD299555DB35}"/>
    </customSheetView>
    <customSheetView guid="{B3D62284-2048-4C78-9B06-41465B6C9B14}" showPageBreaks="1" fitToPage="1" printArea="1" showAutoFilter="1" view="pageBreakPreview" topLeftCell="A370">
      <selection activeCell="A391" sqref="A391:IV392"/>
      <pageMargins left="0" right="0" top="0" bottom="0" header="0" footer="0"/>
      <pageSetup paperSize="8" scale="60" fitToHeight="0" orientation="landscape" r:id="rId8"/>
      <autoFilter ref="B1" xr:uid="{6D36A1EA-5576-4E63-A464-7638247D035F}"/>
    </customSheetView>
    <customSheetView guid="{0C3ABD96-CCF6-4353-81BE-DB513F149B45}" scale="85" showPageBreaks="1" fitToPage="1" printArea="1" view="pageBreakPreview" topLeftCell="A528">
      <selection activeCell="Q542" sqref="Q542"/>
      <pageMargins left="0" right="0" top="0" bottom="0" header="0" footer="0"/>
      <pageSetup paperSize="8" scale="60" fitToHeight="0" orientation="landscape" r:id="rId9"/>
    </customSheetView>
    <customSheetView guid="{73FF17DE-4D3F-4D0B-A416-85312F17944C}" scale="80" showPageBreaks="1" fitToPage="1" printArea="1" showAutoFilter="1" view="pageBreakPreview" topLeftCell="A53">
      <selection activeCell="L61" sqref="L61"/>
      <pageMargins left="0" right="0" top="0" bottom="0" header="0" footer="0"/>
      <pageSetup paperSize="8" scale="60" fitToHeight="0" orientation="landscape" r:id="rId10"/>
      <autoFilter ref="B1" xr:uid="{338DB33A-2CF1-43DB-BD0D-F3FB417482C0}"/>
    </customSheetView>
    <customSheetView guid="{4F8C4DAF-9EFE-4590-AEB7-611404F98A22}" showPageBreaks="1" fitToPage="1" printArea="1" showAutoFilter="1" view="pageBreakPreview" topLeftCell="L294">
      <selection activeCell="Z254" sqref="Z254"/>
      <pageMargins left="0" right="0" top="0" bottom="0" header="0" footer="0"/>
      <pageSetup paperSize="8" scale="60" fitToHeight="0" orientation="landscape" r:id="rId11"/>
      <autoFilter ref="B1" xr:uid="{5C809F87-2EA4-4E96-82C8-FF58A3ABF822}"/>
    </customSheetView>
    <customSheetView guid="{66ADA799-2EA0-4AA9-8B3F-E263F6C080D6}" showPageBreaks="1" fitToPage="1" printArea="1" showAutoFilter="1" view="pageBreakPreview">
      <selection activeCell="W277" sqref="W277"/>
      <pageMargins left="0" right="0" top="0" bottom="0" header="0" footer="0"/>
      <pageSetup paperSize="8" scale="60" fitToHeight="0" orientation="landscape" r:id="rId12"/>
      <autoFilter ref="B1" xr:uid="{2ECB59D3-9E22-4AA0-A73D-416345E306C3}"/>
    </customSheetView>
    <customSheetView guid="{FE212AAF-676E-4734-AD66-06DBACE67389}" scale="80" showPageBreaks="1" fitToPage="1" printArea="1" showAutoFilter="1" view="pageBreakPreview" topLeftCell="A3">
      <pane ySplit="8" topLeftCell="A11" activePane="bottomLeft" state="frozen"/>
      <selection pane="bottomLeft" activeCell="M18" sqref="M18"/>
      <pageMargins left="0" right="0" top="0" bottom="0" header="0" footer="0"/>
      <pageSetup paperSize="8" scale="60" fitToHeight="0" orientation="landscape" r:id="rId13"/>
      <autoFilter ref="B1" xr:uid="{C66BC52B-7EC6-47A6-981A-ED0148549F70}"/>
    </customSheetView>
    <customSheetView guid="{17BF3C58-3527-42D2-BE22-7FC127D199FF}" scale="85" showPageBreaks="1" fitToPage="1" printArea="1" view="pageBreakPreview">
      <selection activeCell="W392" sqref="W392"/>
      <pageMargins left="0" right="0" top="0" bottom="0" header="0" footer="0"/>
      <pageSetup paperSize="8" scale="60" fitToHeight="0" orientation="landscape" r:id="rId14"/>
    </customSheetView>
    <customSheetView guid="{58B46FA5-13A0-4B4F-8482-A25015C1CDBC}" scale="85" showPageBreaks="1" fitToPage="1" view="pageBreakPreview" topLeftCell="A361">
      <selection activeCell="T369" sqref="T369"/>
      <pageMargins left="0" right="0" top="0" bottom="0" header="0" footer="0"/>
      <pageSetup paperSize="8" scale="58" fitToHeight="0" orientation="landscape" r:id="rId15"/>
    </customSheetView>
    <customSheetView guid="{8FB031B3-1B60-4E84-930D-AC5F99826021}" scale="85" showPageBreaks="1" fitToPage="1" printArea="1" view="pageBreakPreview" topLeftCell="A16">
      <selection activeCell="K23" sqref="K23"/>
      <pageMargins left="0" right="0" top="0" bottom="0" header="0" footer="0"/>
      <pageSetup paperSize="8" scale="60" fitToHeight="0" orientation="landscape" r:id="rId16"/>
    </customSheetView>
    <customSheetView guid="{CF3CEE54-2345-44BD-A07F-31A714DB0827}" scale="85" showPageBreaks="1" fitToPage="1" view="pageBreakPreview">
      <selection activeCell="W392" sqref="W392"/>
      <pageMargins left="0" right="0" top="0" bottom="0" header="0" footer="0"/>
      <pageSetup paperSize="8" scale="58" fitToHeight="0" orientation="landscape" r:id="rId17"/>
    </customSheetView>
    <customSheetView guid="{7B378957-4549-4D61-A5E1-5DB1EF02C8F6}" scale="70" showPageBreaks="1" fitToPage="1" printArea="1" view="pageBreakPreview">
      <selection activeCell="K18" sqref="K18"/>
      <pageMargins left="0" right="0" top="0" bottom="0" header="0" footer="0"/>
      <pageSetup paperSize="8" scale="60" fitToHeight="0" orientation="landscape" r:id="rId18"/>
    </customSheetView>
    <customSheetView guid="{BECF3B4B-C250-4887-9D6C-3333CCD3AC4F}" scale="70" showPageBreaks="1" fitToPage="1" printArea="1" showAutoFilter="1" view="pageBreakPreview">
      <selection activeCell="N163" sqref="N163"/>
      <pageMargins left="0" right="0" top="0" bottom="0" header="0" footer="0"/>
      <pageSetup paperSize="8" scale="60" fitToHeight="0" orientation="landscape" r:id="rId19"/>
      <autoFilter ref="B1" xr:uid="{B1CDD317-8EEC-488B-A0CC-09A26AE19AAD}"/>
    </customSheetView>
  </customSheetViews>
  <phoneticPr fontId="6" type="noConversion"/>
  <conditionalFormatting sqref="AD1:AD5 AS6:AS12 AD13:AD18 AS19:AS38 AD39:AD44 AD64:AD65 AD89:AD91 AD163:AD164 AS196:AS220 AD221:AD223 AJ221:AJ223 AR224:AR244 AD257:AD259 AJ257:AJ259 AS260:AS274 AD285:AD286 AJ285:AJ286 AS287:AS291 AS294:AS303 AD304:AD305 AJ304:AJ305 AS306:AS390 AS393:AS400 AJ401 AD401:AD402 AG401:AG402 AS406:AS408 AS411 AD412:AD415 AS416:AS418 AJ419:AJ420 AS421:AS449 AD462:AD466 AJ464:AJ466 AS467:AS471 AD472:AD473 AJ472:AJ473 AS474:AS488 AS497:AS498 AD499 AJ499 AD505:AD506 AD514:AD516 AD523:AD65564 AS66:AS88 AR88">
    <cfRule type="containsText" dxfId="1837" priority="42" stopIfTrue="1" operator="containsText" text="fałsz">
      <formula>NOT(ISERROR(SEARCH("fałsz",AD1)))</formula>
    </cfRule>
  </conditionalFormatting>
  <conditionalFormatting sqref="AD419:AD420">
    <cfRule type="containsText" dxfId="1836" priority="18" stopIfTrue="1" operator="containsText" text="fałsz">
      <formula>NOT(ISERROR(SEARCH("fałsz",AD419)))</formula>
    </cfRule>
  </conditionalFormatting>
  <conditionalFormatting sqref="AD192:AJ195">
    <cfRule type="containsText" dxfId="1835" priority="30" stopIfTrue="1" operator="containsText" text="fałsz">
      <formula>NOT(ISERROR(SEARCH("fałsz",AD192)))</formula>
    </cfRule>
  </conditionalFormatting>
  <conditionalFormatting sqref="AJ412:AJ415">
    <cfRule type="containsText" dxfId="1834" priority="16" stopIfTrue="1" operator="containsText" text="fałsz">
      <formula>NOT(ISERROR(SEARCH("fałsz",AJ412)))</formula>
    </cfRule>
  </conditionalFormatting>
  <conditionalFormatting sqref="AS45:AS63">
    <cfRule type="containsText" dxfId="1833" priority="40" stopIfTrue="1" operator="containsText" text="fałsz">
      <formula>NOT(ISERROR(SEARCH("fałsz",AS45)))</formula>
    </cfRule>
  </conditionalFormatting>
  <conditionalFormatting sqref="AR92:AR108">
    <cfRule type="containsText" dxfId="1832" priority="36" stopIfTrue="1" operator="containsText" text="fałsz">
      <formula>NOT(ISERROR(SEARCH("fałsz",AR92)))</formula>
    </cfRule>
  </conditionalFormatting>
  <conditionalFormatting sqref="AT112:AT162">
    <cfRule type="containsText" dxfId="1831" priority="34" stopIfTrue="1" operator="containsText" text="fałsz">
      <formula>NOT(ISERROR(SEARCH("fałsz",AT112)))</formula>
    </cfRule>
  </conditionalFormatting>
  <conditionalFormatting sqref="AS165:AS187">
    <cfRule type="containsText" dxfId="1830" priority="32" stopIfTrue="1" operator="containsText" text="fałsz">
      <formula>NOT(ISERROR(SEARCH("fałsz",AS165)))</formula>
    </cfRule>
  </conditionalFormatting>
  <conditionalFormatting sqref="AR248:AR256">
    <cfRule type="containsText" dxfId="1829" priority="26" stopIfTrue="1" operator="containsText" text="fałsz">
      <formula>NOT(ISERROR(SEARCH("fałsz",AR248)))</formula>
    </cfRule>
  </conditionalFormatting>
  <conditionalFormatting sqref="AS277:AS284">
    <cfRule type="containsText" dxfId="1828" priority="3" stopIfTrue="1" operator="containsText" text="fałsz">
      <formula>NOT(ISERROR(SEARCH("fałsz",AS277)))</formula>
    </cfRule>
  </conditionalFormatting>
  <conditionalFormatting sqref="AS455:AS461">
    <cfRule type="containsText" dxfId="1827" priority="14" stopIfTrue="1" operator="containsText" text="fałsz">
      <formula>NOT(ISERROR(SEARCH("fałsz",AS455)))</formula>
    </cfRule>
  </conditionalFormatting>
  <conditionalFormatting sqref="AS490:AS494">
    <cfRule type="containsText" dxfId="1826" priority="12" stopIfTrue="1" operator="containsText" text="fałsz">
      <formula>NOT(ISERROR(SEARCH("fałsz",AS490)))</formula>
    </cfRule>
  </conditionalFormatting>
  <conditionalFormatting sqref="AS500:AS503">
    <cfRule type="containsText" dxfId="1825" priority="10" stopIfTrue="1" operator="containsText" text="fałsz">
      <formula>NOT(ISERROR(SEARCH("fałsz",AS500)))</formula>
    </cfRule>
  </conditionalFormatting>
  <conditionalFormatting sqref="BT109 BF110:BF111">
    <cfRule type="containsText" dxfId="1824" priority="9" stopIfTrue="1" operator="containsText" text="FAŁSZ">
      <formula>NOT(ISERROR(SEARCH("FAŁSZ",BF109)))</formula>
    </cfRule>
  </conditionalFormatting>
  <pageMargins left="0.7" right="0.7" top="0.75" bottom="0.75" header="0.3" footer="0.3"/>
  <pageSetup paperSize="8" scale="15" fitToHeight="0" orientation="landscape" r:id="rId20"/>
  <rowBreaks count="2" manualBreakCount="2">
    <brk id="448" max="39" man="1"/>
    <brk id="498" max="39" man="1"/>
  </rowBreaks>
  <tableParts count="20"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Q242"/>
  <sheetViews>
    <sheetView view="pageBreakPreview" zoomScale="55" zoomScaleNormal="90" zoomScaleSheetLayoutView="55" workbookViewId="0">
      <pane xSplit="2" topLeftCell="AB1" activePane="topRight" state="frozen"/>
      <selection pane="topRight" activeCell="H11" sqref="H11"/>
    </sheetView>
  </sheetViews>
  <sheetFormatPr defaultColWidth="9.1796875" defaultRowHeight="45.75" customHeight="1" x14ac:dyDescent="0.35"/>
  <cols>
    <col min="1" max="1" width="9.26953125" style="62" customWidth="1"/>
    <col min="2" max="2" width="60.7265625" style="62" customWidth="1"/>
    <col min="3" max="22" width="24.453125" style="62" customWidth="1"/>
    <col min="23" max="23" width="24.453125" style="151" customWidth="1"/>
    <col min="24" max="25" width="24.453125" style="62" customWidth="1"/>
    <col min="26" max="26" width="24.453125" style="151" customWidth="1"/>
    <col min="27" max="43" width="24.453125" style="62" customWidth="1"/>
    <col min="44" max="16384" width="9.1796875" style="62"/>
  </cols>
  <sheetData>
    <row r="2" spans="1:43" ht="45.75" customHeight="1" x14ac:dyDescent="0.6">
      <c r="A2" s="156" t="s">
        <v>317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157"/>
      <c r="AA2" s="59"/>
      <c r="AB2" s="157"/>
    </row>
    <row r="3" spans="1:43" ht="45.75" customHeight="1" x14ac:dyDescent="0.35">
      <c r="A3" s="62" t="s">
        <v>318</v>
      </c>
      <c r="W3" s="158"/>
      <c r="X3" s="159"/>
      <c r="Y3" s="159"/>
      <c r="Z3" s="158"/>
      <c r="AA3" s="159"/>
      <c r="AB3" s="159"/>
      <c r="AC3" s="159"/>
      <c r="AD3" s="159"/>
      <c r="AE3" s="159"/>
      <c r="AF3" s="159"/>
      <c r="AG3" s="159"/>
      <c r="AH3" s="159"/>
    </row>
    <row r="4" spans="1:43" s="59" customFormat="1" ht="72.75" customHeight="1" x14ac:dyDescent="0.35">
      <c r="A4" s="71" t="s">
        <v>4</v>
      </c>
      <c r="B4" s="72" t="s">
        <v>5</v>
      </c>
      <c r="C4" s="72" t="s">
        <v>6</v>
      </c>
      <c r="D4" s="72" t="s">
        <v>7</v>
      </c>
      <c r="E4" s="73" t="s">
        <v>8</v>
      </c>
      <c r="F4" s="95" t="s">
        <v>79</v>
      </c>
      <c r="G4" s="95" t="s">
        <v>10</v>
      </c>
      <c r="H4" s="72" t="s">
        <v>11</v>
      </c>
      <c r="I4" s="72" t="s">
        <v>12</v>
      </c>
      <c r="J4" s="72" t="s">
        <v>13</v>
      </c>
      <c r="K4" s="72" t="s">
        <v>14</v>
      </c>
      <c r="L4" s="72" t="s">
        <v>15</v>
      </c>
      <c r="M4" s="72" t="s">
        <v>16</v>
      </c>
      <c r="N4" s="72" t="s">
        <v>17</v>
      </c>
      <c r="O4" s="72" t="s">
        <v>18</v>
      </c>
      <c r="P4" s="72" t="s">
        <v>19</v>
      </c>
      <c r="Q4" s="72" t="s">
        <v>20</v>
      </c>
      <c r="R4" s="72" t="s">
        <v>21</v>
      </c>
      <c r="S4" s="72" t="s">
        <v>22</v>
      </c>
      <c r="T4" s="72" t="s">
        <v>23</v>
      </c>
      <c r="U4" s="72" t="s">
        <v>24</v>
      </c>
      <c r="V4" s="72" t="s">
        <v>25</v>
      </c>
      <c r="W4" s="72" t="s">
        <v>115</v>
      </c>
      <c r="X4" s="72" t="s">
        <v>116</v>
      </c>
      <c r="Y4" s="72" t="s">
        <v>28</v>
      </c>
      <c r="Z4" s="64" t="s">
        <v>29</v>
      </c>
      <c r="AA4" s="64" t="s">
        <v>30</v>
      </c>
      <c r="AB4" s="64" t="s">
        <v>31</v>
      </c>
      <c r="AC4" s="64" t="s">
        <v>32</v>
      </c>
      <c r="AD4" s="64" t="s">
        <v>33</v>
      </c>
      <c r="AE4" s="64" t="s">
        <v>34</v>
      </c>
      <c r="AF4" s="64" t="s">
        <v>35</v>
      </c>
      <c r="AG4" s="64" t="s">
        <v>36</v>
      </c>
      <c r="AH4" s="64" t="s">
        <v>37</v>
      </c>
      <c r="AI4" s="64" t="s">
        <v>38</v>
      </c>
      <c r="AJ4" s="64" t="s">
        <v>39</v>
      </c>
      <c r="AK4" s="64" t="s">
        <v>40</v>
      </c>
      <c r="AL4" s="160" t="s">
        <v>41</v>
      </c>
      <c r="AM4" s="64" t="s">
        <v>42</v>
      </c>
      <c r="AN4" s="64" t="s">
        <v>43</v>
      </c>
      <c r="AO4" s="64" t="s">
        <v>44</v>
      </c>
      <c r="AP4" s="64" t="s">
        <v>45</v>
      </c>
      <c r="AQ4" s="64" t="s">
        <v>46</v>
      </c>
    </row>
    <row r="5" spans="1:43" ht="45.75" customHeight="1" x14ac:dyDescent="0.35">
      <c r="A5" s="74">
        <v>257</v>
      </c>
      <c r="B5" s="67" t="s">
        <v>319</v>
      </c>
      <c r="C5" s="67" t="s">
        <v>48</v>
      </c>
      <c r="D5" s="67" t="s">
        <v>81</v>
      </c>
      <c r="E5" s="68">
        <v>739</v>
      </c>
      <c r="F5" s="68" t="s">
        <v>50</v>
      </c>
      <c r="G5" s="68" t="s">
        <v>50</v>
      </c>
      <c r="H5" s="68">
        <v>0</v>
      </c>
      <c r="I5" s="68" t="s">
        <v>50</v>
      </c>
      <c r="J5" s="68" t="s">
        <v>50</v>
      </c>
      <c r="K5" s="68">
        <v>0</v>
      </c>
      <c r="L5" s="68" t="s">
        <v>50</v>
      </c>
      <c r="M5" s="68" t="s">
        <v>50</v>
      </c>
      <c r="N5" s="68">
        <v>0</v>
      </c>
      <c r="O5" s="68" t="s">
        <v>50</v>
      </c>
      <c r="P5" s="68" t="s">
        <v>50</v>
      </c>
      <c r="Q5" s="68">
        <v>15</v>
      </c>
      <c r="R5" s="68" t="s">
        <v>50</v>
      </c>
      <c r="S5" s="68" t="s">
        <v>50</v>
      </c>
      <c r="T5" s="68">
        <v>52</v>
      </c>
      <c r="U5" s="68" t="s">
        <v>50</v>
      </c>
      <c r="V5" s="68" t="s">
        <v>50</v>
      </c>
      <c r="W5" s="161">
        <v>21</v>
      </c>
      <c r="X5" s="68" t="s">
        <v>50</v>
      </c>
      <c r="Y5" s="68" t="s">
        <v>50</v>
      </c>
      <c r="Z5" s="103">
        <v>0</v>
      </c>
      <c r="AA5" s="68" t="s">
        <v>50</v>
      </c>
      <c r="AB5" s="68" t="s">
        <v>50</v>
      </c>
      <c r="AC5" s="103">
        <v>13</v>
      </c>
      <c r="AD5" s="68" t="s">
        <v>50</v>
      </c>
      <c r="AE5" s="68" t="s">
        <v>50</v>
      </c>
      <c r="AF5" s="103">
        <v>30</v>
      </c>
      <c r="AG5" s="68" t="s">
        <v>50</v>
      </c>
      <c r="AH5" s="68" t="s">
        <v>50</v>
      </c>
      <c r="AI5" s="103">
        <v>0</v>
      </c>
      <c r="AJ5" s="68" t="s">
        <v>50</v>
      </c>
      <c r="AK5" s="68" t="s">
        <v>50</v>
      </c>
      <c r="AL5" s="27">
        <f t="shared" ref="AL5:AL16" si="0">H5+K5+N5+Q5+T5+W5+Z5+AC5+AF5+AI5</f>
        <v>131</v>
      </c>
      <c r="AM5" s="28" t="s">
        <v>50</v>
      </c>
      <c r="AN5" s="28" t="s">
        <v>50</v>
      </c>
      <c r="AO5" s="28">
        <f>AL5/E5</f>
        <v>0.17726657645466848</v>
      </c>
      <c r="AP5" s="103" t="s">
        <v>50</v>
      </c>
      <c r="AQ5" s="78" t="s">
        <v>50</v>
      </c>
    </row>
    <row r="6" spans="1:43" ht="45.75" customHeight="1" x14ac:dyDescent="0.35">
      <c r="A6" s="74">
        <v>257</v>
      </c>
      <c r="B6" s="67" t="s">
        <v>319</v>
      </c>
      <c r="C6" s="67" t="s">
        <v>51</v>
      </c>
      <c r="D6" s="67" t="s">
        <v>81</v>
      </c>
      <c r="E6" s="68">
        <v>116</v>
      </c>
      <c r="F6" s="68" t="s">
        <v>50</v>
      </c>
      <c r="G6" s="68" t="s">
        <v>50</v>
      </c>
      <c r="H6" s="68">
        <v>0</v>
      </c>
      <c r="I6" s="68" t="s">
        <v>50</v>
      </c>
      <c r="J6" s="68" t="s">
        <v>50</v>
      </c>
      <c r="K6" s="68">
        <v>0</v>
      </c>
      <c r="L6" s="68" t="s">
        <v>50</v>
      </c>
      <c r="M6" s="68" t="s">
        <v>50</v>
      </c>
      <c r="N6" s="68">
        <v>0</v>
      </c>
      <c r="O6" s="68" t="s">
        <v>50</v>
      </c>
      <c r="P6" s="68" t="s">
        <v>50</v>
      </c>
      <c r="Q6" s="68">
        <v>2</v>
      </c>
      <c r="R6" s="68" t="s">
        <v>50</v>
      </c>
      <c r="S6" s="68" t="s">
        <v>50</v>
      </c>
      <c r="T6" s="68">
        <v>9</v>
      </c>
      <c r="U6" s="68" t="s">
        <v>50</v>
      </c>
      <c r="V6" s="68" t="s">
        <v>50</v>
      </c>
      <c r="W6" s="96">
        <v>3</v>
      </c>
      <c r="X6" s="68" t="s">
        <v>50</v>
      </c>
      <c r="Y6" s="68" t="s">
        <v>50</v>
      </c>
      <c r="Z6" s="103">
        <v>0</v>
      </c>
      <c r="AA6" s="68" t="s">
        <v>50</v>
      </c>
      <c r="AB6" s="68" t="s">
        <v>50</v>
      </c>
      <c r="AC6" s="103">
        <v>2</v>
      </c>
      <c r="AD6" s="68" t="s">
        <v>50</v>
      </c>
      <c r="AE6" s="68" t="s">
        <v>50</v>
      </c>
      <c r="AF6" s="103">
        <v>5</v>
      </c>
      <c r="AG6" s="68" t="s">
        <v>50</v>
      </c>
      <c r="AH6" s="68" t="s">
        <v>50</v>
      </c>
      <c r="AI6" s="103">
        <v>0</v>
      </c>
      <c r="AJ6" s="68" t="s">
        <v>50</v>
      </c>
      <c r="AK6" s="68" t="s">
        <v>50</v>
      </c>
      <c r="AL6" s="27">
        <f t="shared" si="0"/>
        <v>21</v>
      </c>
      <c r="AM6" s="2" t="s">
        <v>50</v>
      </c>
      <c r="AN6" s="2" t="s">
        <v>50</v>
      </c>
      <c r="AO6" s="2">
        <f>AL6/E5</f>
        <v>2.8416779431664412E-2</v>
      </c>
      <c r="AP6" s="68" t="s">
        <v>50</v>
      </c>
      <c r="AQ6" s="78" t="s">
        <v>50</v>
      </c>
    </row>
    <row r="7" spans="1:43" ht="45.75" customHeight="1" x14ac:dyDescent="0.35">
      <c r="A7" s="74">
        <v>258</v>
      </c>
      <c r="B7" s="67" t="s">
        <v>320</v>
      </c>
      <c r="C7" s="67" t="s">
        <v>48</v>
      </c>
      <c r="D7" s="67" t="s">
        <v>81</v>
      </c>
      <c r="E7" s="68">
        <v>45</v>
      </c>
      <c r="F7" s="68" t="s">
        <v>50</v>
      </c>
      <c r="G7" s="68" t="s">
        <v>50</v>
      </c>
      <c r="H7" s="68">
        <v>0</v>
      </c>
      <c r="I7" s="68" t="s">
        <v>50</v>
      </c>
      <c r="J7" s="68" t="s">
        <v>50</v>
      </c>
      <c r="K7" s="68">
        <v>0</v>
      </c>
      <c r="L7" s="68" t="s">
        <v>50</v>
      </c>
      <c r="M7" s="68" t="s">
        <v>50</v>
      </c>
      <c r="N7" s="68">
        <v>0</v>
      </c>
      <c r="O7" s="68" t="s">
        <v>50</v>
      </c>
      <c r="P7" s="68" t="s">
        <v>50</v>
      </c>
      <c r="Q7" s="114">
        <v>1</v>
      </c>
      <c r="R7" s="68" t="s">
        <v>50</v>
      </c>
      <c r="S7" s="68" t="s">
        <v>50</v>
      </c>
      <c r="T7" s="68">
        <v>0</v>
      </c>
      <c r="U7" s="68" t="s">
        <v>50</v>
      </c>
      <c r="V7" s="68" t="s">
        <v>50</v>
      </c>
      <c r="W7" s="96">
        <v>0</v>
      </c>
      <c r="X7" s="68" t="s">
        <v>50</v>
      </c>
      <c r="Y7" s="68" t="s">
        <v>50</v>
      </c>
      <c r="Z7" s="103">
        <v>0</v>
      </c>
      <c r="AA7" s="68" t="s">
        <v>50</v>
      </c>
      <c r="AB7" s="68" t="s">
        <v>50</v>
      </c>
      <c r="AC7" s="103">
        <v>0</v>
      </c>
      <c r="AD7" s="68" t="s">
        <v>50</v>
      </c>
      <c r="AE7" s="68" t="s">
        <v>50</v>
      </c>
      <c r="AF7" s="103">
        <v>0</v>
      </c>
      <c r="AG7" s="68" t="s">
        <v>50</v>
      </c>
      <c r="AH7" s="68" t="s">
        <v>50</v>
      </c>
      <c r="AI7" s="103">
        <v>0</v>
      </c>
      <c r="AJ7" s="68" t="s">
        <v>50</v>
      </c>
      <c r="AK7" s="68" t="s">
        <v>50</v>
      </c>
      <c r="AL7" s="27">
        <f t="shared" si="0"/>
        <v>1</v>
      </c>
      <c r="AM7" s="2" t="s">
        <v>50</v>
      </c>
      <c r="AN7" s="2" t="s">
        <v>50</v>
      </c>
      <c r="AO7" s="2">
        <f t="shared" ref="AO7:AO16" si="1">AL7/E7</f>
        <v>2.2222222222222223E-2</v>
      </c>
      <c r="AP7" s="68" t="s">
        <v>50</v>
      </c>
      <c r="AQ7" s="78" t="s">
        <v>50</v>
      </c>
    </row>
    <row r="8" spans="1:43" ht="45.75" customHeight="1" x14ac:dyDescent="0.35">
      <c r="A8" s="74">
        <v>258</v>
      </c>
      <c r="B8" s="67" t="s">
        <v>320</v>
      </c>
      <c r="C8" s="67" t="s">
        <v>51</v>
      </c>
      <c r="D8" s="67" t="s">
        <v>81</v>
      </c>
      <c r="E8" s="68">
        <v>7</v>
      </c>
      <c r="F8" s="68" t="s">
        <v>50</v>
      </c>
      <c r="G8" s="68" t="s">
        <v>50</v>
      </c>
      <c r="H8" s="68">
        <v>0</v>
      </c>
      <c r="I8" s="68" t="s">
        <v>50</v>
      </c>
      <c r="J8" s="68" t="s">
        <v>50</v>
      </c>
      <c r="K8" s="68">
        <v>0</v>
      </c>
      <c r="L8" s="68" t="s">
        <v>50</v>
      </c>
      <c r="M8" s="68" t="s">
        <v>50</v>
      </c>
      <c r="N8" s="68">
        <v>0</v>
      </c>
      <c r="O8" s="68" t="s">
        <v>50</v>
      </c>
      <c r="P8" s="68" t="s">
        <v>50</v>
      </c>
      <c r="Q8" s="68">
        <v>0</v>
      </c>
      <c r="R8" s="68" t="s">
        <v>50</v>
      </c>
      <c r="S8" s="68" t="s">
        <v>50</v>
      </c>
      <c r="T8" s="68">
        <v>0</v>
      </c>
      <c r="U8" s="68" t="s">
        <v>50</v>
      </c>
      <c r="V8" s="68" t="s">
        <v>50</v>
      </c>
      <c r="W8" s="96">
        <v>0</v>
      </c>
      <c r="X8" s="68" t="s">
        <v>50</v>
      </c>
      <c r="Y8" s="68" t="s">
        <v>50</v>
      </c>
      <c r="Z8" s="103">
        <v>0</v>
      </c>
      <c r="AA8" s="68" t="s">
        <v>50</v>
      </c>
      <c r="AB8" s="68" t="s">
        <v>50</v>
      </c>
      <c r="AC8" s="103">
        <v>0</v>
      </c>
      <c r="AD8" s="68" t="s">
        <v>50</v>
      </c>
      <c r="AE8" s="68" t="s">
        <v>50</v>
      </c>
      <c r="AF8" s="103">
        <v>0</v>
      </c>
      <c r="AG8" s="68" t="s">
        <v>50</v>
      </c>
      <c r="AH8" s="68" t="s">
        <v>50</v>
      </c>
      <c r="AI8" s="103">
        <v>0</v>
      </c>
      <c r="AJ8" s="68" t="s">
        <v>50</v>
      </c>
      <c r="AK8" s="68" t="s">
        <v>50</v>
      </c>
      <c r="AL8" s="27">
        <f t="shared" si="0"/>
        <v>0</v>
      </c>
      <c r="AM8" s="2" t="s">
        <v>50</v>
      </c>
      <c r="AN8" s="2" t="s">
        <v>50</v>
      </c>
      <c r="AO8" s="2">
        <f t="shared" si="1"/>
        <v>0</v>
      </c>
      <c r="AP8" s="68" t="s">
        <v>50</v>
      </c>
      <c r="AQ8" s="78" t="s">
        <v>50</v>
      </c>
    </row>
    <row r="9" spans="1:43" ht="45.75" customHeight="1" x14ac:dyDescent="0.35">
      <c r="A9" s="74">
        <v>334</v>
      </c>
      <c r="B9" s="67" t="s">
        <v>321</v>
      </c>
      <c r="C9" s="67" t="s">
        <v>48</v>
      </c>
      <c r="D9" s="67" t="s">
        <v>81</v>
      </c>
      <c r="E9" s="68">
        <v>2</v>
      </c>
      <c r="F9" s="68" t="s">
        <v>50</v>
      </c>
      <c r="G9" s="68" t="s">
        <v>50</v>
      </c>
      <c r="H9" s="68">
        <v>0</v>
      </c>
      <c r="I9" s="68" t="s">
        <v>50</v>
      </c>
      <c r="J9" s="68" t="s">
        <v>50</v>
      </c>
      <c r="K9" s="68">
        <v>0</v>
      </c>
      <c r="L9" s="68" t="s">
        <v>50</v>
      </c>
      <c r="M9" s="68" t="s">
        <v>50</v>
      </c>
      <c r="N9" s="68">
        <v>0</v>
      </c>
      <c r="O9" s="68" t="s">
        <v>50</v>
      </c>
      <c r="P9" s="68" t="s">
        <v>50</v>
      </c>
      <c r="Q9" s="68">
        <v>0</v>
      </c>
      <c r="R9" s="68" t="s">
        <v>50</v>
      </c>
      <c r="S9" s="68" t="s">
        <v>50</v>
      </c>
      <c r="T9" s="68">
        <v>0</v>
      </c>
      <c r="U9" s="68" t="s">
        <v>50</v>
      </c>
      <c r="V9" s="68" t="s">
        <v>50</v>
      </c>
      <c r="W9" s="96">
        <v>0</v>
      </c>
      <c r="X9" s="68" t="s">
        <v>50</v>
      </c>
      <c r="Y9" s="68" t="s">
        <v>50</v>
      </c>
      <c r="Z9" s="103">
        <v>0</v>
      </c>
      <c r="AA9" s="68" t="s">
        <v>50</v>
      </c>
      <c r="AB9" s="68" t="s">
        <v>50</v>
      </c>
      <c r="AC9" s="103">
        <v>0</v>
      </c>
      <c r="AD9" s="68" t="s">
        <v>50</v>
      </c>
      <c r="AE9" s="68" t="s">
        <v>50</v>
      </c>
      <c r="AF9" s="103">
        <v>0</v>
      </c>
      <c r="AG9" s="68" t="s">
        <v>50</v>
      </c>
      <c r="AH9" s="68" t="s">
        <v>50</v>
      </c>
      <c r="AI9" s="103">
        <v>0</v>
      </c>
      <c r="AJ9" s="68" t="s">
        <v>50</v>
      </c>
      <c r="AK9" s="68" t="s">
        <v>50</v>
      </c>
      <c r="AL9" s="27">
        <f t="shared" si="0"/>
        <v>0</v>
      </c>
      <c r="AM9" s="2" t="s">
        <v>50</v>
      </c>
      <c r="AN9" s="2" t="s">
        <v>50</v>
      </c>
      <c r="AO9" s="2">
        <f t="shared" si="1"/>
        <v>0</v>
      </c>
      <c r="AP9" s="68" t="s">
        <v>50</v>
      </c>
      <c r="AQ9" s="78" t="s">
        <v>50</v>
      </c>
    </row>
    <row r="10" spans="1:43" ht="45.75" customHeight="1" x14ac:dyDescent="0.35">
      <c r="A10" s="74">
        <v>334</v>
      </c>
      <c r="B10" s="67" t="s">
        <v>321</v>
      </c>
      <c r="C10" s="67" t="s">
        <v>51</v>
      </c>
      <c r="D10" s="67" t="s">
        <v>81</v>
      </c>
      <c r="E10" s="68">
        <v>1</v>
      </c>
      <c r="F10" s="68" t="s">
        <v>50</v>
      </c>
      <c r="G10" s="68" t="s">
        <v>50</v>
      </c>
      <c r="H10" s="68">
        <v>0</v>
      </c>
      <c r="I10" s="68" t="s">
        <v>50</v>
      </c>
      <c r="J10" s="68" t="s">
        <v>50</v>
      </c>
      <c r="K10" s="68">
        <v>0</v>
      </c>
      <c r="L10" s="68" t="s">
        <v>50</v>
      </c>
      <c r="M10" s="68" t="s">
        <v>50</v>
      </c>
      <c r="N10" s="114">
        <v>0</v>
      </c>
      <c r="O10" s="68" t="s">
        <v>50</v>
      </c>
      <c r="P10" s="68" t="s">
        <v>50</v>
      </c>
      <c r="Q10" s="68">
        <v>0</v>
      </c>
      <c r="R10" s="68" t="s">
        <v>50</v>
      </c>
      <c r="S10" s="68" t="s">
        <v>50</v>
      </c>
      <c r="T10" s="68">
        <v>0</v>
      </c>
      <c r="U10" s="68" t="s">
        <v>50</v>
      </c>
      <c r="V10" s="68" t="s">
        <v>50</v>
      </c>
      <c r="W10" s="96">
        <v>0</v>
      </c>
      <c r="X10" s="68" t="s">
        <v>50</v>
      </c>
      <c r="Y10" s="68" t="s">
        <v>50</v>
      </c>
      <c r="Z10" s="103">
        <v>0</v>
      </c>
      <c r="AA10" s="68" t="s">
        <v>50</v>
      </c>
      <c r="AB10" s="68" t="s">
        <v>50</v>
      </c>
      <c r="AC10" s="103">
        <v>0</v>
      </c>
      <c r="AD10" s="68" t="s">
        <v>50</v>
      </c>
      <c r="AE10" s="68" t="s">
        <v>50</v>
      </c>
      <c r="AF10" s="103">
        <v>0</v>
      </c>
      <c r="AG10" s="68" t="s">
        <v>50</v>
      </c>
      <c r="AH10" s="68" t="s">
        <v>50</v>
      </c>
      <c r="AI10" s="103">
        <v>0</v>
      </c>
      <c r="AJ10" s="68" t="s">
        <v>50</v>
      </c>
      <c r="AK10" s="68" t="s">
        <v>50</v>
      </c>
      <c r="AL10" s="27">
        <f>H10+K10+N10+Q10+T10+W10+Z10+AC10+AF10+AI10</f>
        <v>0</v>
      </c>
      <c r="AM10" s="2" t="s">
        <v>50</v>
      </c>
      <c r="AN10" s="2" t="s">
        <v>50</v>
      </c>
      <c r="AO10" s="2">
        <f t="shared" si="1"/>
        <v>0</v>
      </c>
      <c r="AP10" s="68" t="s">
        <v>50</v>
      </c>
      <c r="AQ10" s="78" t="s">
        <v>50</v>
      </c>
    </row>
    <row r="11" spans="1:43" ht="81" customHeight="1" x14ac:dyDescent="0.35">
      <c r="A11" s="74">
        <v>260</v>
      </c>
      <c r="B11" s="67" t="s">
        <v>322</v>
      </c>
      <c r="C11" s="67" t="s">
        <v>48</v>
      </c>
      <c r="D11" s="67" t="s">
        <v>49</v>
      </c>
      <c r="E11" s="68">
        <v>61709</v>
      </c>
      <c r="F11" s="68" t="s">
        <v>50</v>
      </c>
      <c r="G11" s="68" t="s">
        <v>50</v>
      </c>
      <c r="H11" s="68">
        <v>0</v>
      </c>
      <c r="I11" s="68" t="s">
        <v>50</v>
      </c>
      <c r="J11" s="68" t="s">
        <v>50</v>
      </c>
      <c r="K11" s="114">
        <v>0</v>
      </c>
      <c r="L11" s="68" t="s">
        <v>50</v>
      </c>
      <c r="M11" s="68" t="s">
        <v>50</v>
      </c>
      <c r="N11" s="114">
        <v>0</v>
      </c>
      <c r="O11" s="68" t="s">
        <v>50</v>
      </c>
      <c r="P11" s="68" t="s">
        <v>50</v>
      </c>
      <c r="Q11" s="68">
        <v>0</v>
      </c>
      <c r="R11" s="68" t="s">
        <v>50</v>
      </c>
      <c r="S11" s="68" t="s">
        <v>50</v>
      </c>
      <c r="T11" s="68">
        <v>69</v>
      </c>
      <c r="U11" s="68" t="s">
        <v>50</v>
      </c>
      <c r="V11" s="68" t="s">
        <v>50</v>
      </c>
      <c r="W11" s="68">
        <v>224</v>
      </c>
      <c r="X11" s="68" t="s">
        <v>50</v>
      </c>
      <c r="Y11" s="68" t="s">
        <v>50</v>
      </c>
      <c r="Z11" s="68">
        <v>16</v>
      </c>
      <c r="AA11" s="68" t="s">
        <v>50</v>
      </c>
      <c r="AB11" s="68" t="s">
        <v>50</v>
      </c>
      <c r="AC11" s="68">
        <v>0</v>
      </c>
      <c r="AD11" s="68" t="s">
        <v>50</v>
      </c>
      <c r="AE11" s="68" t="s">
        <v>50</v>
      </c>
      <c r="AF11" s="103">
        <v>0</v>
      </c>
      <c r="AG11" s="68" t="s">
        <v>50</v>
      </c>
      <c r="AH11" s="68" t="s">
        <v>50</v>
      </c>
      <c r="AI11" s="103">
        <v>0</v>
      </c>
      <c r="AJ11" s="68" t="s">
        <v>50</v>
      </c>
      <c r="AK11" s="68" t="s">
        <v>50</v>
      </c>
      <c r="AL11" s="27">
        <f t="shared" si="0"/>
        <v>309</v>
      </c>
      <c r="AM11" s="68" t="s">
        <v>50</v>
      </c>
      <c r="AN11" s="68" t="s">
        <v>50</v>
      </c>
      <c r="AO11" s="2">
        <f t="shared" si="1"/>
        <v>5.0073733166961058E-3</v>
      </c>
      <c r="AP11" s="68" t="s">
        <v>50</v>
      </c>
      <c r="AQ11" s="78" t="s">
        <v>50</v>
      </c>
    </row>
    <row r="12" spans="1:43" ht="69.75" customHeight="1" x14ac:dyDescent="0.35">
      <c r="A12" s="74">
        <v>260</v>
      </c>
      <c r="B12" s="67" t="s">
        <v>322</v>
      </c>
      <c r="C12" s="67" t="s">
        <v>51</v>
      </c>
      <c r="D12" s="67" t="s">
        <v>49</v>
      </c>
      <c r="E12" s="68">
        <v>9713</v>
      </c>
      <c r="F12" s="68" t="s">
        <v>50</v>
      </c>
      <c r="G12" s="68" t="s">
        <v>50</v>
      </c>
      <c r="H12" s="68">
        <v>0</v>
      </c>
      <c r="I12" s="68" t="s">
        <v>50</v>
      </c>
      <c r="J12" s="68" t="s">
        <v>50</v>
      </c>
      <c r="K12" s="114">
        <v>0</v>
      </c>
      <c r="L12" s="68" t="s">
        <v>50</v>
      </c>
      <c r="M12" s="68" t="s">
        <v>50</v>
      </c>
      <c r="N12" s="114">
        <v>0</v>
      </c>
      <c r="O12" s="68" t="s">
        <v>50</v>
      </c>
      <c r="P12" s="68" t="s">
        <v>50</v>
      </c>
      <c r="Q12" s="68">
        <v>0</v>
      </c>
      <c r="R12" s="68" t="s">
        <v>50</v>
      </c>
      <c r="S12" s="68" t="s">
        <v>50</v>
      </c>
      <c r="T12" s="68">
        <v>11</v>
      </c>
      <c r="U12" s="68" t="s">
        <v>50</v>
      </c>
      <c r="V12" s="68" t="s">
        <v>50</v>
      </c>
      <c r="W12" s="68">
        <v>35</v>
      </c>
      <c r="X12" s="68" t="s">
        <v>50</v>
      </c>
      <c r="Y12" s="68" t="s">
        <v>50</v>
      </c>
      <c r="Z12" s="68">
        <v>3</v>
      </c>
      <c r="AA12" s="68" t="s">
        <v>50</v>
      </c>
      <c r="AB12" s="68" t="s">
        <v>50</v>
      </c>
      <c r="AC12" s="68">
        <v>0</v>
      </c>
      <c r="AD12" s="68" t="s">
        <v>50</v>
      </c>
      <c r="AE12" s="68" t="s">
        <v>50</v>
      </c>
      <c r="AF12" s="103">
        <v>0</v>
      </c>
      <c r="AG12" s="68" t="s">
        <v>50</v>
      </c>
      <c r="AH12" s="68" t="s">
        <v>50</v>
      </c>
      <c r="AI12" s="103">
        <v>0</v>
      </c>
      <c r="AJ12" s="68" t="s">
        <v>50</v>
      </c>
      <c r="AK12" s="68" t="s">
        <v>50</v>
      </c>
      <c r="AL12" s="27">
        <f t="shared" si="0"/>
        <v>49</v>
      </c>
      <c r="AM12" s="68" t="s">
        <v>50</v>
      </c>
      <c r="AN12" s="68" t="s">
        <v>50</v>
      </c>
      <c r="AO12" s="2">
        <f t="shared" si="1"/>
        <v>5.0447853392360754E-3</v>
      </c>
      <c r="AP12" s="68" t="s">
        <v>50</v>
      </c>
      <c r="AQ12" s="78" t="s">
        <v>50</v>
      </c>
    </row>
    <row r="13" spans="1:43" ht="93" customHeight="1" x14ac:dyDescent="0.35">
      <c r="A13" s="74">
        <v>262</v>
      </c>
      <c r="B13" s="67" t="s">
        <v>323</v>
      </c>
      <c r="C13" s="67" t="s">
        <v>48</v>
      </c>
      <c r="D13" s="67" t="s">
        <v>81</v>
      </c>
      <c r="E13" s="68">
        <v>177</v>
      </c>
      <c r="F13" s="68" t="s">
        <v>50</v>
      </c>
      <c r="G13" s="68" t="s">
        <v>50</v>
      </c>
      <c r="H13" s="68">
        <v>0</v>
      </c>
      <c r="I13" s="68" t="s">
        <v>50</v>
      </c>
      <c r="J13" s="68" t="s">
        <v>50</v>
      </c>
      <c r="K13" s="68">
        <v>0</v>
      </c>
      <c r="L13" s="68" t="s">
        <v>50</v>
      </c>
      <c r="M13" s="68" t="s">
        <v>50</v>
      </c>
      <c r="N13" s="68">
        <v>4</v>
      </c>
      <c r="O13" s="68" t="s">
        <v>50</v>
      </c>
      <c r="P13" s="68" t="s">
        <v>50</v>
      </c>
      <c r="Q13" s="68">
        <v>12</v>
      </c>
      <c r="R13" s="68" t="s">
        <v>50</v>
      </c>
      <c r="S13" s="68" t="s">
        <v>50</v>
      </c>
      <c r="T13" s="68">
        <v>0</v>
      </c>
      <c r="U13" s="68" t="s">
        <v>50</v>
      </c>
      <c r="V13" s="68" t="s">
        <v>50</v>
      </c>
      <c r="W13" s="68">
        <v>29</v>
      </c>
      <c r="X13" s="68" t="s">
        <v>50</v>
      </c>
      <c r="Y13" s="68" t="s">
        <v>50</v>
      </c>
      <c r="Z13" s="68">
        <v>41</v>
      </c>
      <c r="AA13" s="68" t="s">
        <v>50</v>
      </c>
      <c r="AB13" s="68" t="s">
        <v>50</v>
      </c>
      <c r="AC13" s="68">
        <v>22</v>
      </c>
      <c r="AD13" s="68" t="s">
        <v>50</v>
      </c>
      <c r="AE13" s="68" t="s">
        <v>50</v>
      </c>
      <c r="AF13" s="103">
        <v>7</v>
      </c>
      <c r="AG13" s="68" t="s">
        <v>50</v>
      </c>
      <c r="AH13" s="68" t="s">
        <v>50</v>
      </c>
      <c r="AI13" s="103">
        <v>0</v>
      </c>
      <c r="AJ13" s="68" t="s">
        <v>50</v>
      </c>
      <c r="AK13" s="68" t="s">
        <v>50</v>
      </c>
      <c r="AL13" s="27">
        <f t="shared" si="0"/>
        <v>115</v>
      </c>
      <c r="AM13" s="68" t="s">
        <v>50</v>
      </c>
      <c r="AN13" s="68" t="s">
        <v>50</v>
      </c>
      <c r="AO13" s="2">
        <f t="shared" si="1"/>
        <v>0.64971751412429379</v>
      </c>
      <c r="AP13" s="68" t="s">
        <v>50</v>
      </c>
      <c r="AQ13" s="78" t="s">
        <v>50</v>
      </c>
    </row>
    <row r="14" spans="1:43" ht="45.75" customHeight="1" x14ac:dyDescent="0.35">
      <c r="A14" s="97">
        <v>262</v>
      </c>
      <c r="B14" s="70" t="s">
        <v>323</v>
      </c>
      <c r="C14" s="70" t="s">
        <v>51</v>
      </c>
      <c r="D14" s="70" t="s">
        <v>81</v>
      </c>
      <c r="E14" s="98">
        <v>28</v>
      </c>
      <c r="F14" s="98" t="s">
        <v>50</v>
      </c>
      <c r="G14" s="98" t="s">
        <v>50</v>
      </c>
      <c r="H14" s="98">
        <v>0</v>
      </c>
      <c r="I14" s="98" t="s">
        <v>50</v>
      </c>
      <c r="J14" s="98" t="s">
        <v>50</v>
      </c>
      <c r="K14" s="98">
        <v>0</v>
      </c>
      <c r="L14" s="98" t="s">
        <v>50</v>
      </c>
      <c r="M14" s="98" t="s">
        <v>50</v>
      </c>
      <c r="N14" s="98">
        <v>1</v>
      </c>
      <c r="O14" s="98" t="s">
        <v>50</v>
      </c>
      <c r="P14" s="98" t="s">
        <v>50</v>
      </c>
      <c r="Q14" s="98">
        <v>1</v>
      </c>
      <c r="R14" s="98" t="s">
        <v>50</v>
      </c>
      <c r="S14" s="98" t="s">
        <v>50</v>
      </c>
      <c r="T14" s="98">
        <v>0</v>
      </c>
      <c r="U14" s="98" t="s">
        <v>50</v>
      </c>
      <c r="V14" s="98" t="s">
        <v>50</v>
      </c>
      <c r="W14" s="98">
        <v>5</v>
      </c>
      <c r="X14" s="68" t="s">
        <v>50</v>
      </c>
      <c r="Y14" s="68" t="s">
        <v>50</v>
      </c>
      <c r="Z14" s="68">
        <v>7</v>
      </c>
      <c r="AA14" s="68" t="s">
        <v>50</v>
      </c>
      <c r="AB14" s="68" t="s">
        <v>50</v>
      </c>
      <c r="AC14" s="68">
        <v>3</v>
      </c>
      <c r="AD14" s="68" t="s">
        <v>50</v>
      </c>
      <c r="AE14" s="68" t="s">
        <v>50</v>
      </c>
      <c r="AF14" s="103">
        <v>1</v>
      </c>
      <c r="AG14" s="68" t="s">
        <v>50</v>
      </c>
      <c r="AH14" s="68" t="s">
        <v>50</v>
      </c>
      <c r="AI14" s="103">
        <v>0</v>
      </c>
      <c r="AJ14" s="68" t="s">
        <v>50</v>
      </c>
      <c r="AK14" s="68" t="s">
        <v>50</v>
      </c>
      <c r="AL14" s="27">
        <f t="shared" si="0"/>
        <v>18</v>
      </c>
      <c r="AM14" s="98" t="s">
        <v>50</v>
      </c>
      <c r="AN14" s="98" t="s">
        <v>50</v>
      </c>
      <c r="AO14" s="2">
        <f t="shared" si="1"/>
        <v>0.6428571428571429</v>
      </c>
      <c r="AP14" s="98" t="s">
        <v>50</v>
      </c>
      <c r="AQ14" s="102" t="s">
        <v>50</v>
      </c>
    </row>
    <row r="15" spans="1:43" ht="91.5" customHeight="1" x14ac:dyDescent="0.35">
      <c r="A15" s="97"/>
      <c r="B15" s="70" t="s">
        <v>324</v>
      </c>
      <c r="C15" s="67" t="s">
        <v>48</v>
      </c>
      <c r="D15" s="67" t="s">
        <v>81</v>
      </c>
      <c r="E15" s="98">
        <v>1</v>
      </c>
      <c r="F15" s="68" t="s">
        <v>50</v>
      </c>
      <c r="G15" s="68" t="s">
        <v>50</v>
      </c>
      <c r="H15" s="98">
        <v>0</v>
      </c>
      <c r="I15" s="98" t="s">
        <v>50</v>
      </c>
      <c r="J15" s="98" t="s">
        <v>50</v>
      </c>
      <c r="K15" s="98">
        <v>0</v>
      </c>
      <c r="L15" s="98" t="s">
        <v>50</v>
      </c>
      <c r="M15" s="98" t="s">
        <v>50</v>
      </c>
      <c r="N15" s="137">
        <v>0</v>
      </c>
      <c r="O15" s="98" t="s">
        <v>50</v>
      </c>
      <c r="P15" s="98" t="s">
        <v>50</v>
      </c>
      <c r="Q15" s="98">
        <v>0</v>
      </c>
      <c r="R15" s="98" t="s">
        <v>50</v>
      </c>
      <c r="S15" s="98" t="s">
        <v>50</v>
      </c>
      <c r="T15" s="98">
        <v>0</v>
      </c>
      <c r="U15" s="98" t="s">
        <v>50</v>
      </c>
      <c r="V15" s="98" t="s">
        <v>50</v>
      </c>
      <c r="W15" s="96">
        <v>0</v>
      </c>
      <c r="X15" s="68" t="s">
        <v>50</v>
      </c>
      <c r="Y15" s="137" t="s">
        <v>50</v>
      </c>
      <c r="Z15" s="137">
        <v>0</v>
      </c>
      <c r="AA15" s="68" t="s">
        <v>50</v>
      </c>
      <c r="AB15" s="68" t="s">
        <v>50</v>
      </c>
      <c r="AC15" s="68">
        <v>0</v>
      </c>
      <c r="AD15" s="68" t="s">
        <v>50</v>
      </c>
      <c r="AE15" s="68" t="s">
        <v>50</v>
      </c>
      <c r="AF15" s="103">
        <v>0</v>
      </c>
      <c r="AG15" s="68" t="s">
        <v>50</v>
      </c>
      <c r="AH15" s="68" t="s">
        <v>50</v>
      </c>
      <c r="AI15" s="103">
        <v>0</v>
      </c>
      <c r="AJ15" s="68" t="s">
        <v>50</v>
      </c>
      <c r="AK15" s="68" t="s">
        <v>50</v>
      </c>
      <c r="AL15" s="27">
        <f t="shared" si="0"/>
        <v>0</v>
      </c>
      <c r="AM15" s="22" t="s">
        <v>50</v>
      </c>
      <c r="AN15" s="22" t="s">
        <v>50</v>
      </c>
      <c r="AO15" s="22">
        <f t="shared" si="1"/>
        <v>0</v>
      </c>
      <c r="AP15" s="98" t="s">
        <v>50</v>
      </c>
      <c r="AQ15" s="102" t="s">
        <v>50</v>
      </c>
    </row>
    <row r="16" spans="1:43" ht="81" customHeight="1" x14ac:dyDescent="0.35">
      <c r="A16" s="74"/>
      <c r="B16" s="70" t="s">
        <v>324</v>
      </c>
      <c r="C16" s="70" t="s">
        <v>51</v>
      </c>
      <c r="D16" s="70" t="s">
        <v>81</v>
      </c>
      <c r="E16" s="68">
        <v>1</v>
      </c>
      <c r="F16" s="98" t="s">
        <v>50</v>
      </c>
      <c r="G16" s="98" t="s">
        <v>50</v>
      </c>
      <c r="H16" s="68">
        <v>0</v>
      </c>
      <c r="I16" s="68" t="s">
        <v>50</v>
      </c>
      <c r="J16" s="68" t="s">
        <v>50</v>
      </c>
      <c r="K16" s="68">
        <v>0</v>
      </c>
      <c r="L16" s="68" t="s">
        <v>50</v>
      </c>
      <c r="M16" s="68" t="s">
        <v>50</v>
      </c>
      <c r="N16" s="114">
        <v>0</v>
      </c>
      <c r="O16" s="68" t="s">
        <v>50</v>
      </c>
      <c r="P16" s="68" t="s">
        <v>50</v>
      </c>
      <c r="Q16" s="68">
        <v>0</v>
      </c>
      <c r="R16" s="68" t="s">
        <v>50</v>
      </c>
      <c r="S16" s="68" t="s">
        <v>50</v>
      </c>
      <c r="T16" s="68">
        <v>0</v>
      </c>
      <c r="U16" s="68" t="s">
        <v>50</v>
      </c>
      <c r="V16" s="68" t="s">
        <v>50</v>
      </c>
      <c r="W16" s="101">
        <v>0</v>
      </c>
      <c r="X16" s="98" t="s">
        <v>50</v>
      </c>
      <c r="Y16" s="137" t="s">
        <v>50</v>
      </c>
      <c r="Z16" s="137">
        <v>0</v>
      </c>
      <c r="AA16" s="68" t="s">
        <v>50</v>
      </c>
      <c r="AB16" s="68" t="s">
        <v>50</v>
      </c>
      <c r="AC16" s="68">
        <v>0</v>
      </c>
      <c r="AD16" s="68" t="s">
        <v>50</v>
      </c>
      <c r="AE16" s="68" t="s">
        <v>50</v>
      </c>
      <c r="AF16" s="103">
        <v>0</v>
      </c>
      <c r="AG16" s="68" t="s">
        <v>50</v>
      </c>
      <c r="AH16" s="68" t="s">
        <v>50</v>
      </c>
      <c r="AI16" s="103">
        <v>0</v>
      </c>
      <c r="AJ16" s="68" t="s">
        <v>50</v>
      </c>
      <c r="AK16" s="68" t="s">
        <v>50</v>
      </c>
      <c r="AL16" s="27">
        <f t="shared" si="0"/>
        <v>0</v>
      </c>
      <c r="AM16" s="22" t="s">
        <v>50</v>
      </c>
      <c r="AN16" s="22" t="s">
        <v>50</v>
      </c>
      <c r="AO16" s="22">
        <f t="shared" si="1"/>
        <v>0</v>
      </c>
      <c r="AP16" s="98" t="s">
        <v>50</v>
      </c>
      <c r="AQ16" s="78" t="s">
        <v>50</v>
      </c>
    </row>
    <row r="17" spans="1:43" ht="45.75" customHeight="1" x14ac:dyDescent="0.35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162"/>
      <c r="X17" s="61"/>
      <c r="Y17" s="61"/>
    </row>
    <row r="18" spans="1:43" ht="45.75" customHeight="1" x14ac:dyDescent="0.35">
      <c r="A18" s="62" t="s">
        <v>325</v>
      </c>
    </row>
    <row r="19" spans="1:43" ht="45.75" customHeight="1" x14ac:dyDescent="0.35">
      <c r="A19" s="122"/>
      <c r="B19" s="163"/>
      <c r="C19" s="122"/>
      <c r="D19" s="122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64"/>
      <c r="X19" s="104"/>
      <c r="Y19" s="104"/>
      <c r="Z19" s="29"/>
      <c r="AA19" s="104"/>
      <c r="AB19" s="104"/>
    </row>
    <row r="20" spans="1:43" s="59" customFormat="1" ht="66" customHeight="1" x14ac:dyDescent="0.35">
      <c r="A20" s="71" t="s">
        <v>4</v>
      </c>
      <c r="B20" s="72" t="s">
        <v>5</v>
      </c>
      <c r="C20" s="72" t="s">
        <v>6</v>
      </c>
      <c r="D20" s="72" t="s">
        <v>7</v>
      </c>
      <c r="E20" s="73" t="s">
        <v>8</v>
      </c>
      <c r="F20" s="95" t="s">
        <v>79</v>
      </c>
      <c r="G20" s="95" t="s">
        <v>10</v>
      </c>
      <c r="H20" s="72" t="s">
        <v>11</v>
      </c>
      <c r="I20" s="72" t="s">
        <v>12</v>
      </c>
      <c r="J20" s="72" t="s">
        <v>13</v>
      </c>
      <c r="K20" s="72" t="s">
        <v>14</v>
      </c>
      <c r="L20" s="72" t="s">
        <v>15</v>
      </c>
      <c r="M20" s="72" t="s">
        <v>16</v>
      </c>
      <c r="N20" s="72" t="s">
        <v>17</v>
      </c>
      <c r="O20" s="72" t="s">
        <v>18</v>
      </c>
      <c r="P20" s="72" t="s">
        <v>19</v>
      </c>
      <c r="Q20" s="72" t="s">
        <v>20</v>
      </c>
      <c r="R20" s="72" t="s">
        <v>21</v>
      </c>
      <c r="S20" s="72" t="s">
        <v>22</v>
      </c>
      <c r="T20" s="72" t="s">
        <v>23</v>
      </c>
      <c r="U20" s="72" t="s">
        <v>24</v>
      </c>
      <c r="V20" s="72" t="s">
        <v>25</v>
      </c>
      <c r="W20" s="72" t="s">
        <v>115</v>
      </c>
      <c r="X20" s="64" t="s">
        <v>116</v>
      </c>
      <c r="Y20" s="64" t="s">
        <v>28</v>
      </c>
      <c r="Z20" s="64" t="s">
        <v>29</v>
      </c>
      <c r="AA20" s="64" t="s">
        <v>30</v>
      </c>
      <c r="AB20" s="64" t="s">
        <v>31</v>
      </c>
      <c r="AC20" s="64" t="s">
        <v>32</v>
      </c>
      <c r="AD20" s="64" t="s">
        <v>33</v>
      </c>
      <c r="AE20" s="64" t="s">
        <v>34</v>
      </c>
      <c r="AF20" s="64" t="s">
        <v>35</v>
      </c>
      <c r="AG20" s="64" t="s">
        <v>36</v>
      </c>
      <c r="AH20" s="64" t="s">
        <v>37</v>
      </c>
      <c r="AI20" s="64" t="s">
        <v>38</v>
      </c>
      <c r="AJ20" s="64" t="s">
        <v>39</v>
      </c>
      <c r="AK20" s="64" t="s">
        <v>40</v>
      </c>
      <c r="AL20" s="160" t="s">
        <v>41</v>
      </c>
      <c r="AM20" s="64" t="s">
        <v>42</v>
      </c>
      <c r="AN20" s="64" t="s">
        <v>43</v>
      </c>
      <c r="AO20" s="64" t="s">
        <v>44</v>
      </c>
      <c r="AP20" s="64" t="s">
        <v>45</v>
      </c>
      <c r="AQ20" s="64" t="s">
        <v>46</v>
      </c>
    </row>
    <row r="21" spans="1:43" ht="45.75" customHeight="1" x14ac:dyDescent="0.35">
      <c r="A21" s="74">
        <v>257</v>
      </c>
      <c r="B21" s="67" t="s">
        <v>319</v>
      </c>
      <c r="C21" s="67" t="s">
        <v>48</v>
      </c>
      <c r="D21" s="67" t="s">
        <v>81</v>
      </c>
      <c r="E21" s="68">
        <v>739</v>
      </c>
      <c r="F21" s="68" t="s">
        <v>50</v>
      </c>
      <c r="G21" s="68" t="s">
        <v>50</v>
      </c>
      <c r="H21" s="68">
        <v>0</v>
      </c>
      <c r="I21" s="68" t="s">
        <v>50</v>
      </c>
      <c r="J21" s="68" t="s">
        <v>50</v>
      </c>
      <c r="K21" s="68">
        <v>0</v>
      </c>
      <c r="L21" s="68" t="s">
        <v>50</v>
      </c>
      <c r="M21" s="68" t="s">
        <v>50</v>
      </c>
      <c r="N21" s="68">
        <v>0</v>
      </c>
      <c r="O21" s="68" t="s">
        <v>50</v>
      </c>
      <c r="P21" s="68" t="s">
        <v>50</v>
      </c>
      <c r="Q21" s="68">
        <v>66</v>
      </c>
      <c r="R21" s="68" t="s">
        <v>50</v>
      </c>
      <c r="S21" s="68" t="s">
        <v>50</v>
      </c>
      <c r="T21" s="68">
        <v>90</v>
      </c>
      <c r="U21" s="68" t="s">
        <v>50</v>
      </c>
      <c r="V21" s="68" t="s">
        <v>50</v>
      </c>
      <c r="W21" s="161">
        <v>0</v>
      </c>
      <c r="X21" s="68" t="s">
        <v>50</v>
      </c>
      <c r="Y21" s="68" t="s">
        <v>50</v>
      </c>
      <c r="Z21" s="103">
        <v>0</v>
      </c>
      <c r="AA21" s="68" t="s">
        <v>50</v>
      </c>
      <c r="AB21" s="68" t="s">
        <v>50</v>
      </c>
      <c r="AC21" s="103">
        <v>0</v>
      </c>
      <c r="AD21" s="103" t="s">
        <v>50</v>
      </c>
      <c r="AE21" s="103" t="s">
        <v>50</v>
      </c>
      <c r="AF21" s="103">
        <v>1</v>
      </c>
      <c r="AG21" s="103" t="s">
        <v>50</v>
      </c>
      <c r="AH21" s="103" t="s">
        <v>50</v>
      </c>
      <c r="AI21" s="103">
        <v>0</v>
      </c>
      <c r="AJ21" s="103" t="s">
        <v>50</v>
      </c>
      <c r="AK21" s="103" t="s">
        <v>50</v>
      </c>
      <c r="AL21" s="27">
        <f t="shared" ref="AL21:AL32" si="2">H21+K21+N21+Q21+T21+W21+Z21+AC21+AF21</f>
        <v>157</v>
      </c>
      <c r="AM21" s="103" t="s">
        <v>50</v>
      </c>
      <c r="AN21" s="103" t="s">
        <v>50</v>
      </c>
      <c r="AO21" s="2">
        <f>AL21/E21</f>
        <v>0.21244925575101489</v>
      </c>
      <c r="AP21" s="68" t="s">
        <v>50</v>
      </c>
      <c r="AQ21" s="78" t="s">
        <v>50</v>
      </c>
    </row>
    <row r="22" spans="1:43" ht="45.75" customHeight="1" x14ac:dyDescent="0.35">
      <c r="A22" s="74">
        <v>257</v>
      </c>
      <c r="B22" s="67" t="s">
        <v>319</v>
      </c>
      <c r="C22" s="67" t="s">
        <v>51</v>
      </c>
      <c r="D22" s="67" t="s">
        <v>81</v>
      </c>
      <c r="E22" s="68">
        <v>116</v>
      </c>
      <c r="F22" s="68" t="s">
        <v>50</v>
      </c>
      <c r="G22" s="68" t="s">
        <v>50</v>
      </c>
      <c r="H22" s="68">
        <v>0</v>
      </c>
      <c r="I22" s="68" t="s">
        <v>50</v>
      </c>
      <c r="J22" s="68" t="s">
        <v>50</v>
      </c>
      <c r="K22" s="68">
        <v>0</v>
      </c>
      <c r="L22" s="68" t="s">
        <v>50</v>
      </c>
      <c r="M22" s="68" t="s">
        <v>50</v>
      </c>
      <c r="N22" s="68">
        <v>0</v>
      </c>
      <c r="O22" s="68" t="s">
        <v>50</v>
      </c>
      <c r="P22" s="68" t="s">
        <v>50</v>
      </c>
      <c r="Q22" s="68">
        <v>10</v>
      </c>
      <c r="R22" s="68" t="s">
        <v>50</v>
      </c>
      <c r="S22" s="68" t="s">
        <v>50</v>
      </c>
      <c r="T22" s="68">
        <v>15</v>
      </c>
      <c r="U22" s="68" t="s">
        <v>50</v>
      </c>
      <c r="V22" s="68" t="s">
        <v>50</v>
      </c>
      <c r="W22" s="96">
        <v>0</v>
      </c>
      <c r="X22" s="68" t="s">
        <v>50</v>
      </c>
      <c r="Y22" s="68" t="s">
        <v>50</v>
      </c>
      <c r="Z22" s="103">
        <v>0</v>
      </c>
      <c r="AA22" s="68" t="s">
        <v>50</v>
      </c>
      <c r="AB22" s="68" t="s">
        <v>50</v>
      </c>
      <c r="AC22" s="103">
        <v>0</v>
      </c>
      <c r="AD22" s="103" t="s">
        <v>50</v>
      </c>
      <c r="AE22" s="103" t="s">
        <v>50</v>
      </c>
      <c r="AF22" s="103">
        <v>0</v>
      </c>
      <c r="AG22" s="103" t="s">
        <v>50</v>
      </c>
      <c r="AH22" s="103" t="s">
        <v>50</v>
      </c>
      <c r="AI22" s="103">
        <v>0</v>
      </c>
      <c r="AJ22" s="103" t="s">
        <v>50</v>
      </c>
      <c r="AK22" s="103" t="s">
        <v>50</v>
      </c>
      <c r="AL22" s="27">
        <f t="shared" si="2"/>
        <v>25</v>
      </c>
      <c r="AM22" s="68" t="s">
        <v>50</v>
      </c>
      <c r="AN22" s="68" t="s">
        <v>50</v>
      </c>
      <c r="AO22" s="2">
        <f>AL22/E21</f>
        <v>3.3829499323410013E-2</v>
      </c>
      <c r="AP22" s="68" t="s">
        <v>50</v>
      </c>
      <c r="AQ22" s="78" t="s">
        <v>50</v>
      </c>
    </row>
    <row r="23" spans="1:43" ht="45.75" customHeight="1" x14ac:dyDescent="0.35">
      <c r="A23" s="74">
        <v>258</v>
      </c>
      <c r="B23" s="67" t="s">
        <v>320</v>
      </c>
      <c r="C23" s="67" t="s">
        <v>48</v>
      </c>
      <c r="D23" s="67" t="s">
        <v>81</v>
      </c>
      <c r="E23" s="68">
        <v>45</v>
      </c>
      <c r="F23" s="68" t="s">
        <v>50</v>
      </c>
      <c r="G23" s="68" t="s">
        <v>50</v>
      </c>
      <c r="H23" s="68">
        <v>0</v>
      </c>
      <c r="I23" s="68" t="s">
        <v>50</v>
      </c>
      <c r="J23" s="68" t="s">
        <v>50</v>
      </c>
      <c r="K23" s="68">
        <v>0</v>
      </c>
      <c r="L23" s="68" t="s">
        <v>50</v>
      </c>
      <c r="M23" s="68" t="s">
        <v>50</v>
      </c>
      <c r="N23" s="68">
        <v>0</v>
      </c>
      <c r="O23" s="68" t="s">
        <v>50</v>
      </c>
      <c r="P23" s="68" t="s">
        <v>50</v>
      </c>
      <c r="Q23" s="114">
        <v>0</v>
      </c>
      <c r="R23" s="68" t="s">
        <v>50</v>
      </c>
      <c r="S23" s="68" t="s">
        <v>50</v>
      </c>
      <c r="T23" s="68">
        <v>0</v>
      </c>
      <c r="U23" s="68" t="s">
        <v>50</v>
      </c>
      <c r="V23" s="68" t="s">
        <v>50</v>
      </c>
      <c r="W23" s="96">
        <v>0</v>
      </c>
      <c r="X23" s="68" t="s">
        <v>50</v>
      </c>
      <c r="Y23" s="68" t="s">
        <v>50</v>
      </c>
      <c r="Z23" s="103">
        <v>0</v>
      </c>
      <c r="AA23" s="68" t="s">
        <v>50</v>
      </c>
      <c r="AB23" s="68" t="s">
        <v>50</v>
      </c>
      <c r="AC23" s="103">
        <v>0</v>
      </c>
      <c r="AD23" s="103" t="s">
        <v>50</v>
      </c>
      <c r="AE23" s="103" t="s">
        <v>50</v>
      </c>
      <c r="AF23" s="103">
        <v>1</v>
      </c>
      <c r="AG23" s="103" t="s">
        <v>50</v>
      </c>
      <c r="AH23" s="103" t="s">
        <v>50</v>
      </c>
      <c r="AI23" s="103">
        <v>0</v>
      </c>
      <c r="AJ23" s="103" t="s">
        <v>50</v>
      </c>
      <c r="AK23" s="103" t="s">
        <v>50</v>
      </c>
      <c r="AL23" s="27">
        <v>1</v>
      </c>
      <c r="AM23" s="68" t="s">
        <v>50</v>
      </c>
      <c r="AN23" s="68" t="s">
        <v>50</v>
      </c>
      <c r="AO23" s="2">
        <f t="shared" ref="AO23:AO32" si="3">AL23/E23</f>
        <v>2.2222222222222223E-2</v>
      </c>
      <c r="AP23" s="68" t="s">
        <v>50</v>
      </c>
      <c r="AQ23" s="78" t="s">
        <v>50</v>
      </c>
    </row>
    <row r="24" spans="1:43" ht="45.75" customHeight="1" x14ac:dyDescent="0.35">
      <c r="A24" s="74">
        <v>258</v>
      </c>
      <c r="B24" s="67" t="s">
        <v>320</v>
      </c>
      <c r="C24" s="67" t="s">
        <v>51</v>
      </c>
      <c r="D24" s="67" t="s">
        <v>81</v>
      </c>
      <c r="E24" s="68">
        <v>7</v>
      </c>
      <c r="F24" s="68" t="s">
        <v>50</v>
      </c>
      <c r="G24" s="68" t="s">
        <v>50</v>
      </c>
      <c r="H24" s="68">
        <v>0</v>
      </c>
      <c r="I24" s="68" t="s">
        <v>50</v>
      </c>
      <c r="J24" s="68" t="s">
        <v>50</v>
      </c>
      <c r="K24" s="68">
        <v>0</v>
      </c>
      <c r="L24" s="68" t="s">
        <v>50</v>
      </c>
      <c r="M24" s="68" t="s">
        <v>50</v>
      </c>
      <c r="N24" s="68">
        <v>0</v>
      </c>
      <c r="O24" s="68" t="s">
        <v>50</v>
      </c>
      <c r="P24" s="68" t="s">
        <v>50</v>
      </c>
      <c r="Q24" s="68">
        <v>0</v>
      </c>
      <c r="R24" s="68" t="s">
        <v>50</v>
      </c>
      <c r="S24" s="68" t="s">
        <v>50</v>
      </c>
      <c r="T24" s="68">
        <v>0</v>
      </c>
      <c r="U24" s="68" t="s">
        <v>50</v>
      </c>
      <c r="V24" s="68" t="s">
        <v>50</v>
      </c>
      <c r="W24" s="96">
        <v>0</v>
      </c>
      <c r="X24" s="68" t="s">
        <v>50</v>
      </c>
      <c r="Y24" s="68" t="s">
        <v>50</v>
      </c>
      <c r="Z24" s="103">
        <v>0</v>
      </c>
      <c r="AA24" s="68" t="s">
        <v>50</v>
      </c>
      <c r="AB24" s="68" t="s">
        <v>50</v>
      </c>
      <c r="AC24" s="103">
        <v>0</v>
      </c>
      <c r="AD24" s="103" t="s">
        <v>50</v>
      </c>
      <c r="AE24" s="103" t="s">
        <v>50</v>
      </c>
      <c r="AF24" s="103">
        <v>0</v>
      </c>
      <c r="AG24" s="103" t="s">
        <v>50</v>
      </c>
      <c r="AH24" s="103" t="s">
        <v>50</v>
      </c>
      <c r="AI24" s="103">
        <v>0</v>
      </c>
      <c r="AJ24" s="103" t="s">
        <v>50</v>
      </c>
      <c r="AK24" s="103" t="s">
        <v>50</v>
      </c>
      <c r="AL24" s="27">
        <f t="shared" si="2"/>
        <v>0</v>
      </c>
      <c r="AM24" s="68" t="s">
        <v>50</v>
      </c>
      <c r="AN24" s="68" t="s">
        <v>50</v>
      </c>
      <c r="AO24" s="2">
        <f t="shared" si="3"/>
        <v>0</v>
      </c>
      <c r="AP24" s="68" t="s">
        <v>50</v>
      </c>
      <c r="AQ24" s="78" t="s">
        <v>50</v>
      </c>
    </row>
    <row r="25" spans="1:43" ht="45.75" customHeight="1" x14ac:dyDescent="0.35">
      <c r="A25" s="74">
        <v>334</v>
      </c>
      <c r="B25" s="67" t="s">
        <v>321</v>
      </c>
      <c r="C25" s="67" t="s">
        <v>48</v>
      </c>
      <c r="D25" s="67" t="s">
        <v>81</v>
      </c>
      <c r="E25" s="68">
        <v>2</v>
      </c>
      <c r="F25" s="68" t="s">
        <v>50</v>
      </c>
      <c r="G25" s="68" t="s">
        <v>50</v>
      </c>
      <c r="H25" s="68">
        <v>0</v>
      </c>
      <c r="I25" s="68" t="s">
        <v>50</v>
      </c>
      <c r="J25" s="68" t="s">
        <v>50</v>
      </c>
      <c r="K25" s="68">
        <v>0</v>
      </c>
      <c r="L25" s="68" t="s">
        <v>50</v>
      </c>
      <c r="M25" s="68" t="s">
        <v>50</v>
      </c>
      <c r="N25" s="68">
        <v>0</v>
      </c>
      <c r="O25" s="68" t="s">
        <v>50</v>
      </c>
      <c r="P25" s="68" t="s">
        <v>50</v>
      </c>
      <c r="Q25" s="68">
        <v>0</v>
      </c>
      <c r="R25" s="68" t="s">
        <v>50</v>
      </c>
      <c r="S25" s="68" t="s">
        <v>50</v>
      </c>
      <c r="T25" s="68">
        <v>0</v>
      </c>
      <c r="U25" s="68" t="s">
        <v>50</v>
      </c>
      <c r="V25" s="68" t="s">
        <v>50</v>
      </c>
      <c r="W25" s="96">
        <v>0</v>
      </c>
      <c r="X25" s="68" t="s">
        <v>50</v>
      </c>
      <c r="Y25" s="68" t="s">
        <v>50</v>
      </c>
      <c r="Z25" s="103">
        <v>0</v>
      </c>
      <c r="AA25" s="68" t="s">
        <v>50</v>
      </c>
      <c r="AB25" s="68" t="s">
        <v>50</v>
      </c>
      <c r="AC25" s="103">
        <v>0</v>
      </c>
      <c r="AD25" s="103" t="s">
        <v>50</v>
      </c>
      <c r="AE25" s="103" t="s">
        <v>50</v>
      </c>
      <c r="AF25" s="103">
        <v>0</v>
      </c>
      <c r="AG25" s="103" t="s">
        <v>50</v>
      </c>
      <c r="AH25" s="103" t="s">
        <v>50</v>
      </c>
      <c r="AI25" s="103">
        <v>0</v>
      </c>
      <c r="AJ25" s="103" t="s">
        <v>50</v>
      </c>
      <c r="AK25" s="103" t="s">
        <v>50</v>
      </c>
      <c r="AL25" s="27">
        <f t="shared" si="2"/>
        <v>0</v>
      </c>
      <c r="AM25" s="68" t="s">
        <v>50</v>
      </c>
      <c r="AN25" s="68" t="s">
        <v>50</v>
      </c>
      <c r="AO25" s="2">
        <f t="shared" si="3"/>
        <v>0</v>
      </c>
      <c r="AP25" s="68" t="s">
        <v>50</v>
      </c>
      <c r="AQ25" s="78" t="s">
        <v>50</v>
      </c>
    </row>
    <row r="26" spans="1:43" ht="45.75" customHeight="1" x14ac:dyDescent="0.35">
      <c r="A26" s="74">
        <v>334</v>
      </c>
      <c r="B26" s="67" t="s">
        <v>321</v>
      </c>
      <c r="C26" s="67" t="s">
        <v>51</v>
      </c>
      <c r="D26" s="67" t="s">
        <v>81</v>
      </c>
      <c r="E26" s="68">
        <v>1</v>
      </c>
      <c r="F26" s="68" t="s">
        <v>50</v>
      </c>
      <c r="G26" s="68" t="s">
        <v>50</v>
      </c>
      <c r="H26" s="68">
        <v>0</v>
      </c>
      <c r="I26" s="68" t="s">
        <v>50</v>
      </c>
      <c r="J26" s="68" t="s">
        <v>50</v>
      </c>
      <c r="K26" s="68">
        <v>0</v>
      </c>
      <c r="L26" s="68" t="s">
        <v>50</v>
      </c>
      <c r="M26" s="68" t="s">
        <v>50</v>
      </c>
      <c r="N26" s="114">
        <v>0</v>
      </c>
      <c r="O26" s="68" t="s">
        <v>50</v>
      </c>
      <c r="P26" s="68" t="s">
        <v>50</v>
      </c>
      <c r="Q26" s="68">
        <v>0</v>
      </c>
      <c r="R26" s="68" t="s">
        <v>50</v>
      </c>
      <c r="S26" s="68" t="s">
        <v>50</v>
      </c>
      <c r="T26" s="68">
        <v>0</v>
      </c>
      <c r="U26" s="68" t="s">
        <v>50</v>
      </c>
      <c r="V26" s="68" t="s">
        <v>50</v>
      </c>
      <c r="W26" s="96">
        <v>0</v>
      </c>
      <c r="X26" s="68" t="s">
        <v>50</v>
      </c>
      <c r="Y26" s="68" t="s">
        <v>50</v>
      </c>
      <c r="Z26" s="103">
        <v>0</v>
      </c>
      <c r="AA26" s="68" t="s">
        <v>50</v>
      </c>
      <c r="AB26" s="68" t="s">
        <v>50</v>
      </c>
      <c r="AC26" s="103">
        <v>0</v>
      </c>
      <c r="AD26" s="103" t="s">
        <v>50</v>
      </c>
      <c r="AE26" s="103" t="s">
        <v>50</v>
      </c>
      <c r="AF26" s="103">
        <v>0</v>
      </c>
      <c r="AG26" s="103" t="s">
        <v>50</v>
      </c>
      <c r="AH26" s="103" t="s">
        <v>50</v>
      </c>
      <c r="AI26" s="103">
        <v>0</v>
      </c>
      <c r="AJ26" s="103" t="s">
        <v>50</v>
      </c>
      <c r="AK26" s="103" t="s">
        <v>50</v>
      </c>
      <c r="AL26" s="27">
        <f t="shared" si="2"/>
        <v>0</v>
      </c>
      <c r="AM26" s="68" t="s">
        <v>50</v>
      </c>
      <c r="AN26" s="68" t="s">
        <v>50</v>
      </c>
      <c r="AO26" s="2">
        <f t="shared" si="3"/>
        <v>0</v>
      </c>
      <c r="AP26" s="68" t="s">
        <v>50</v>
      </c>
      <c r="AQ26" s="78" t="s">
        <v>50</v>
      </c>
    </row>
    <row r="27" spans="1:43" ht="45.75" customHeight="1" x14ac:dyDescent="0.35">
      <c r="A27" s="74">
        <v>260</v>
      </c>
      <c r="B27" s="67" t="s">
        <v>322</v>
      </c>
      <c r="C27" s="67" t="s">
        <v>48</v>
      </c>
      <c r="D27" s="67" t="s">
        <v>49</v>
      </c>
      <c r="E27" s="68">
        <v>61709</v>
      </c>
      <c r="F27" s="68" t="s">
        <v>50</v>
      </c>
      <c r="G27" s="68" t="s">
        <v>50</v>
      </c>
      <c r="H27" s="68">
        <v>0</v>
      </c>
      <c r="I27" s="68" t="s">
        <v>50</v>
      </c>
      <c r="J27" s="68" t="s">
        <v>50</v>
      </c>
      <c r="K27" s="114">
        <v>0</v>
      </c>
      <c r="L27" s="68" t="s">
        <v>50</v>
      </c>
      <c r="M27" s="68" t="s">
        <v>50</v>
      </c>
      <c r="N27" s="114">
        <v>449</v>
      </c>
      <c r="O27" s="68" t="s">
        <v>50</v>
      </c>
      <c r="P27" s="68" t="s">
        <v>50</v>
      </c>
      <c r="Q27" s="68">
        <v>500</v>
      </c>
      <c r="R27" s="68" t="s">
        <v>50</v>
      </c>
      <c r="S27" s="68" t="s">
        <v>50</v>
      </c>
      <c r="T27" s="68">
        <v>118</v>
      </c>
      <c r="U27" s="68" t="s">
        <v>50</v>
      </c>
      <c r="V27" s="68" t="s">
        <v>50</v>
      </c>
      <c r="W27" s="68">
        <v>91</v>
      </c>
      <c r="X27" s="68" t="s">
        <v>50</v>
      </c>
      <c r="Y27" s="68" t="s">
        <v>50</v>
      </c>
      <c r="Z27" s="103">
        <v>26</v>
      </c>
      <c r="AA27" s="68" t="s">
        <v>50</v>
      </c>
      <c r="AB27" s="68" t="s">
        <v>50</v>
      </c>
      <c r="AC27" s="103">
        <v>0</v>
      </c>
      <c r="AD27" s="103" t="s">
        <v>50</v>
      </c>
      <c r="AE27" s="103" t="s">
        <v>50</v>
      </c>
      <c r="AF27" s="103">
        <v>0</v>
      </c>
      <c r="AG27" s="103" t="s">
        <v>50</v>
      </c>
      <c r="AH27" s="103" t="s">
        <v>50</v>
      </c>
      <c r="AI27" s="103">
        <v>0</v>
      </c>
      <c r="AJ27" s="103" t="s">
        <v>50</v>
      </c>
      <c r="AK27" s="103" t="s">
        <v>50</v>
      </c>
      <c r="AL27" s="27">
        <f t="shared" si="2"/>
        <v>1184</v>
      </c>
      <c r="AM27" s="68" t="s">
        <v>50</v>
      </c>
      <c r="AN27" s="68" t="s">
        <v>50</v>
      </c>
      <c r="AO27" s="2">
        <f t="shared" si="3"/>
        <v>1.9186828501515176E-2</v>
      </c>
      <c r="AP27" s="68" t="s">
        <v>50</v>
      </c>
      <c r="AQ27" s="78" t="s">
        <v>50</v>
      </c>
    </row>
    <row r="28" spans="1:43" ht="45.75" customHeight="1" x14ac:dyDescent="0.35">
      <c r="A28" s="74">
        <v>260</v>
      </c>
      <c r="B28" s="67" t="s">
        <v>322</v>
      </c>
      <c r="C28" s="67" t="s">
        <v>51</v>
      </c>
      <c r="D28" s="67" t="s">
        <v>49</v>
      </c>
      <c r="E28" s="68">
        <v>9713</v>
      </c>
      <c r="F28" s="68" t="s">
        <v>50</v>
      </c>
      <c r="G28" s="68" t="s">
        <v>50</v>
      </c>
      <c r="H28" s="68">
        <v>0</v>
      </c>
      <c r="I28" s="68" t="s">
        <v>50</v>
      </c>
      <c r="J28" s="68" t="s">
        <v>50</v>
      </c>
      <c r="K28" s="114">
        <v>0</v>
      </c>
      <c r="L28" s="68" t="s">
        <v>50</v>
      </c>
      <c r="M28" s="68" t="s">
        <v>50</v>
      </c>
      <c r="N28" s="114">
        <v>71</v>
      </c>
      <c r="O28" s="68" t="s">
        <v>50</v>
      </c>
      <c r="P28" s="68" t="s">
        <v>50</v>
      </c>
      <c r="Q28" s="68">
        <v>78</v>
      </c>
      <c r="R28" s="68" t="s">
        <v>50</v>
      </c>
      <c r="S28" s="68" t="s">
        <v>50</v>
      </c>
      <c r="T28" s="68">
        <v>19</v>
      </c>
      <c r="U28" s="68" t="s">
        <v>50</v>
      </c>
      <c r="V28" s="68" t="s">
        <v>50</v>
      </c>
      <c r="W28" s="68">
        <v>14</v>
      </c>
      <c r="X28" s="68" t="s">
        <v>50</v>
      </c>
      <c r="Y28" s="68" t="s">
        <v>50</v>
      </c>
      <c r="Z28" s="103">
        <v>4</v>
      </c>
      <c r="AA28" s="68" t="s">
        <v>50</v>
      </c>
      <c r="AB28" s="68" t="s">
        <v>50</v>
      </c>
      <c r="AC28" s="103">
        <v>0</v>
      </c>
      <c r="AD28" s="103" t="s">
        <v>50</v>
      </c>
      <c r="AE28" s="103" t="s">
        <v>50</v>
      </c>
      <c r="AF28" s="103">
        <v>0</v>
      </c>
      <c r="AG28" s="103" t="s">
        <v>50</v>
      </c>
      <c r="AH28" s="103" t="s">
        <v>50</v>
      </c>
      <c r="AI28" s="103">
        <v>0</v>
      </c>
      <c r="AJ28" s="103" t="s">
        <v>50</v>
      </c>
      <c r="AK28" s="103" t="s">
        <v>50</v>
      </c>
      <c r="AL28" s="27">
        <f t="shared" si="2"/>
        <v>186</v>
      </c>
      <c r="AM28" s="68" t="s">
        <v>50</v>
      </c>
      <c r="AN28" s="68" t="s">
        <v>50</v>
      </c>
      <c r="AO28" s="2">
        <f t="shared" si="3"/>
        <v>1.9149593328528777E-2</v>
      </c>
      <c r="AP28" s="68" t="s">
        <v>50</v>
      </c>
      <c r="AQ28" s="78" t="s">
        <v>50</v>
      </c>
    </row>
    <row r="29" spans="1:43" ht="45.75" customHeight="1" x14ac:dyDescent="0.35">
      <c r="A29" s="74">
        <v>262</v>
      </c>
      <c r="B29" s="67" t="s">
        <v>323</v>
      </c>
      <c r="C29" s="67" t="s">
        <v>48</v>
      </c>
      <c r="D29" s="67" t="s">
        <v>81</v>
      </c>
      <c r="E29" s="68">
        <v>177</v>
      </c>
      <c r="F29" s="68" t="s">
        <v>50</v>
      </c>
      <c r="G29" s="68" t="s">
        <v>50</v>
      </c>
      <c r="H29" s="68">
        <v>0</v>
      </c>
      <c r="I29" s="68" t="s">
        <v>50</v>
      </c>
      <c r="J29" s="68" t="s">
        <v>50</v>
      </c>
      <c r="K29" s="68">
        <v>0</v>
      </c>
      <c r="L29" s="68" t="s">
        <v>50</v>
      </c>
      <c r="M29" s="68" t="s">
        <v>50</v>
      </c>
      <c r="N29" s="68">
        <v>0</v>
      </c>
      <c r="O29" s="68" t="s">
        <v>50</v>
      </c>
      <c r="P29" s="68" t="s">
        <v>50</v>
      </c>
      <c r="Q29" s="68">
        <v>4</v>
      </c>
      <c r="R29" s="68" t="s">
        <v>50</v>
      </c>
      <c r="S29" s="68" t="s">
        <v>50</v>
      </c>
      <c r="T29" s="68">
        <v>8</v>
      </c>
      <c r="U29" s="68" t="s">
        <v>50</v>
      </c>
      <c r="V29" s="68" t="s">
        <v>50</v>
      </c>
      <c r="W29" s="68">
        <v>4</v>
      </c>
      <c r="X29" s="68" t="s">
        <v>50</v>
      </c>
      <c r="Y29" s="68" t="s">
        <v>50</v>
      </c>
      <c r="Z29" s="103">
        <v>0</v>
      </c>
      <c r="AA29" s="68" t="s">
        <v>50</v>
      </c>
      <c r="AB29" s="68" t="s">
        <v>50</v>
      </c>
      <c r="AC29" s="103">
        <v>0</v>
      </c>
      <c r="AD29" s="103" t="s">
        <v>50</v>
      </c>
      <c r="AE29" s="103" t="s">
        <v>50</v>
      </c>
      <c r="AF29" s="103">
        <v>0</v>
      </c>
      <c r="AG29" s="103" t="s">
        <v>50</v>
      </c>
      <c r="AH29" s="103" t="s">
        <v>50</v>
      </c>
      <c r="AI29" s="103">
        <v>0</v>
      </c>
      <c r="AJ29" s="103" t="s">
        <v>50</v>
      </c>
      <c r="AK29" s="103" t="s">
        <v>50</v>
      </c>
      <c r="AL29" s="27">
        <f t="shared" si="2"/>
        <v>16</v>
      </c>
      <c r="AM29" s="68" t="s">
        <v>50</v>
      </c>
      <c r="AN29" s="68" t="s">
        <v>50</v>
      </c>
      <c r="AO29" s="2">
        <f t="shared" si="3"/>
        <v>9.03954802259887E-2</v>
      </c>
      <c r="AP29" s="68" t="s">
        <v>50</v>
      </c>
      <c r="AQ29" s="78" t="s">
        <v>50</v>
      </c>
    </row>
    <row r="30" spans="1:43" ht="45.75" customHeight="1" x14ac:dyDescent="0.35">
      <c r="A30" s="97">
        <v>262</v>
      </c>
      <c r="B30" s="70" t="s">
        <v>323</v>
      </c>
      <c r="C30" s="70" t="s">
        <v>51</v>
      </c>
      <c r="D30" s="70" t="s">
        <v>81</v>
      </c>
      <c r="E30" s="98">
        <v>28</v>
      </c>
      <c r="F30" s="98" t="s">
        <v>50</v>
      </c>
      <c r="G30" s="98" t="s">
        <v>50</v>
      </c>
      <c r="H30" s="98">
        <v>0</v>
      </c>
      <c r="I30" s="98" t="s">
        <v>50</v>
      </c>
      <c r="J30" s="98" t="s">
        <v>50</v>
      </c>
      <c r="K30" s="98">
        <v>0</v>
      </c>
      <c r="L30" s="98" t="s">
        <v>50</v>
      </c>
      <c r="M30" s="98" t="s">
        <v>50</v>
      </c>
      <c r="N30" s="98">
        <v>0</v>
      </c>
      <c r="O30" s="98" t="s">
        <v>50</v>
      </c>
      <c r="P30" s="98" t="s">
        <v>50</v>
      </c>
      <c r="Q30" s="98">
        <v>1</v>
      </c>
      <c r="R30" s="98" t="s">
        <v>50</v>
      </c>
      <c r="S30" s="98" t="s">
        <v>50</v>
      </c>
      <c r="T30" s="98">
        <v>1</v>
      </c>
      <c r="U30" s="98" t="s">
        <v>50</v>
      </c>
      <c r="V30" s="98" t="s">
        <v>50</v>
      </c>
      <c r="W30" s="98">
        <v>0</v>
      </c>
      <c r="X30" s="68" t="s">
        <v>50</v>
      </c>
      <c r="Y30" s="68" t="s">
        <v>50</v>
      </c>
      <c r="Z30" s="103">
        <v>0</v>
      </c>
      <c r="AA30" s="68" t="s">
        <v>50</v>
      </c>
      <c r="AB30" s="68" t="s">
        <v>50</v>
      </c>
      <c r="AC30" s="103">
        <v>0</v>
      </c>
      <c r="AD30" s="103" t="s">
        <v>50</v>
      </c>
      <c r="AE30" s="103" t="s">
        <v>50</v>
      </c>
      <c r="AF30" s="103">
        <v>0</v>
      </c>
      <c r="AG30" s="103" t="s">
        <v>50</v>
      </c>
      <c r="AH30" s="103" t="s">
        <v>50</v>
      </c>
      <c r="AI30" s="103">
        <v>0</v>
      </c>
      <c r="AJ30" s="103" t="s">
        <v>50</v>
      </c>
      <c r="AK30" s="103" t="s">
        <v>50</v>
      </c>
      <c r="AL30" s="27">
        <f t="shared" si="2"/>
        <v>2</v>
      </c>
      <c r="AM30" s="98" t="s">
        <v>50</v>
      </c>
      <c r="AN30" s="98" t="s">
        <v>50</v>
      </c>
      <c r="AO30" s="22">
        <f t="shared" si="3"/>
        <v>7.1428571428571425E-2</v>
      </c>
      <c r="AP30" s="98" t="s">
        <v>50</v>
      </c>
      <c r="AQ30" s="102" t="s">
        <v>50</v>
      </c>
    </row>
    <row r="31" spans="1:43" ht="45.75" customHeight="1" x14ac:dyDescent="0.35">
      <c r="A31" s="74"/>
      <c r="B31" s="67" t="s">
        <v>324</v>
      </c>
      <c r="C31" s="67" t="s">
        <v>48</v>
      </c>
      <c r="D31" s="67" t="s">
        <v>81</v>
      </c>
      <c r="E31" s="68">
        <v>1</v>
      </c>
      <c r="F31" s="68" t="s">
        <v>50</v>
      </c>
      <c r="G31" s="68" t="s">
        <v>50</v>
      </c>
      <c r="H31" s="68">
        <v>0</v>
      </c>
      <c r="I31" s="68" t="s">
        <v>50</v>
      </c>
      <c r="J31" s="68" t="s">
        <v>50</v>
      </c>
      <c r="K31" s="68">
        <v>0</v>
      </c>
      <c r="L31" s="68" t="s">
        <v>50</v>
      </c>
      <c r="M31" s="68" t="s">
        <v>50</v>
      </c>
      <c r="N31" s="114">
        <v>0</v>
      </c>
      <c r="O31" s="68" t="s">
        <v>50</v>
      </c>
      <c r="P31" s="68" t="s">
        <v>50</v>
      </c>
      <c r="Q31" s="68">
        <v>0</v>
      </c>
      <c r="R31" s="68" t="s">
        <v>50</v>
      </c>
      <c r="S31" s="68" t="s">
        <v>50</v>
      </c>
      <c r="T31" s="68">
        <v>0</v>
      </c>
      <c r="U31" s="68" t="s">
        <v>50</v>
      </c>
      <c r="V31" s="68" t="s">
        <v>50</v>
      </c>
      <c r="W31" s="96">
        <v>0</v>
      </c>
      <c r="X31" s="68" t="s">
        <v>50</v>
      </c>
      <c r="Y31" s="68" t="s">
        <v>50</v>
      </c>
      <c r="Z31" s="103">
        <v>0</v>
      </c>
      <c r="AA31" s="68" t="s">
        <v>50</v>
      </c>
      <c r="AB31" s="68" t="s">
        <v>50</v>
      </c>
      <c r="AC31" s="103">
        <v>0</v>
      </c>
      <c r="AD31" s="103" t="s">
        <v>50</v>
      </c>
      <c r="AE31" s="103" t="s">
        <v>50</v>
      </c>
      <c r="AF31" s="103">
        <v>0</v>
      </c>
      <c r="AG31" s="103" t="s">
        <v>50</v>
      </c>
      <c r="AH31" s="103" t="s">
        <v>50</v>
      </c>
      <c r="AI31" s="103">
        <v>0</v>
      </c>
      <c r="AJ31" s="103" t="s">
        <v>50</v>
      </c>
      <c r="AK31" s="103" t="s">
        <v>50</v>
      </c>
      <c r="AL31" s="27">
        <f t="shared" si="2"/>
        <v>0</v>
      </c>
      <c r="AM31" s="68" t="s">
        <v>50</v>
      </c>
      <c r="AN31" s="68" t="s">
        <v>50</v>
      </c>
      <c r="AO31" s="22">
        <f t="shared" si="3"/>
        <v>0</v>
      </c>
      <c r="AP31" s="68" t="s">
        <v>50</v>
      </c>
      <c r="AQ31" s="78" t="s">
        <v>50</v>
      </c>
    </row>
    <row r="32" spans="1:43" ht="45.75" customHeight="1" x14ac:dyDescent="0.35">
      <c r="A32" s="97"/>
      <c r="B32" s="70" t="s">
        <v>324</v>
      </c>
      <c r="C32" s="70" t="s">
        <v>51</v>
      </c>
      <c r="D32" s="70" t="s">
        <v>81</v>
      </c>
      <c r="E32" s="98">
        <v>1</v>
      </c>
      <c r="F32" s="98" t="s">
        <v>50</v>
      </c>
      <c r="G32" s="98" t="s">
        <v>50</v>
      </c>
      <c r="H32" s="98">
        <v>0</v>
      </c>
      <c r="I32" s="98" t="s">
        <v>50</v>
      </c>
      <c r="J32" s="98" t="s">
        <v>50</v>
      </c>
      <c r="K32" s="98">
        <v>0</v>
      </c>
      <c r="L32" s="98" t="s">
        <v>50</v>
      </c>
      <c r="M32" s="98" t="s">
        <v>50</v>
      </c>
      <c r="N32" s="137">
        <v>0</v>
      </c>
      <c r="O32" s="98" t="s">
        <v>50</v>
      </c>
      <c r="P32" s="98" t="s">
        <v>50</v>
      </c>
      <c r="Q32" s="98">
        <v>0</v>
      </c>
      <c r="R32" s="98" t="s">
        <v>50</v>
      </c>
      <c r="S32" s="98" t="s">
        <v>50</v>
      </c>
      <c r="T32" s="98">
        <v>0</v>
      </c>
      <c r="U32" s="98" t="s">
        <v>50</v>
      </c>
      <c r="V32" s="98" t="s">
        <v>50</v>
      </c>
      <c r="W32" s="101">
        <v>0</v>
      </c>
      <c r="X32" s="98" t="s">
        <v>50</v>
      </c>
      <c r="Y32" s="98" t="s">
        <v>50</v>
      </c>
      <c r="Z32" s="165">
        <v>0</v>
      </c>
      <c r="AA32" s="68" t="s">
        <v>50</v>
      </c>
      <c r="AB32" s="68" t="s">
        <v>50</v>
      </c>
      <c r="AC32" s="103">
        <v>0</v>
      </c>
      <c r="AD32" s="103" t="s">
        <v>50</v>
      </c>
      <c r="AE32" s="103" t="s">
        <v>50</v>
      </c>
      <c r="AF32" s="103">
        <v>0</v>
      </c>
      <c r="AG32" s="103" t="s">
        <v>50</v>
      </c>
      <c r="AH32" s="103" t="s">
        <v>50</v>
      </c>
      <c r="AI32" s="103">
        <v>0</v>
      </c>
      <c r="AJ32" s="103" t="s">
        <v>50</v>
      </c>
      <c r="AK32" s="103" t="s">
        <v>50</v>
      </c>
      <c r="AL32" s="27">
        <f t="shared" si="2"/>
        <v>0</v>
      </c>
      <c r="AM32" s="98" t="s">
        <v>50</v>
      </c>
      <c r="AN32" s="98" t="s">
        <v>50</v>
      </c>
      <c r="AO32" s="22">
        <f t="shared" si="3"/>
        <v>0</v>
      </c>
      <c r="AP32" s="98" t="s">
        <v>50</v>
      </c>
      <c r="AQ32" s="102" t="s">
        <v>50</v>
      </c>
    </row>
    <row r="33" spans="1:43" ht="45.75" customHeight="1" x14ac:dyDescent="0.35">
      <c r="A33" s="62" t="s">
        <v>326</v>
      </c>
    </row>
    <row r="35" spans="1:43" s="59" customFormat="1" ht="76.5" customHeight="1" x14ac:dyDescent="0.35">
      <c r="A35" s="71" t="s">
        <v>4</v>
      </c>
      <c r="B35" s="72" t="s">
        <v>5</v>
      </c>
      <c r="C35" s="72" t="s">
        <v>6</v>
      </c>
      <c r="D35" s="72" t="s">
        <v>7</v>
      </c>
      <c r="E35" s="73" t="s">
        <v>8</v>
      </c>
      <c r="F35" s="95" t="s">
        <v>79</v>
      </c>
      <c r="G35" s="95" t="s">
        <v>10</v>
      </c>
      <c r="H35" s="72" t="s">
        <v>11</v>
      </c>
      <c r="I35" s="72" t="s">
        <v>12</v>
      </c>
      <c r="J35" s="72" t="s">
        <v>13</v>
      </c>
      <c r="K35" s="72" t="s">
        <v>14</v>
      </c>
      <c r="L35" s="72" t="s">
        <v>15</v>
      </c>
      <c r="M35" s="72" t="s">
        <v>16</v>
      </c>
      <c r="N35" s="72" t="s">
        <v>17</v>
      </c>
      <c r="O35" s="72" t="s">
        <v>18</v>
      </c>
      <c r="P35" s="72" t="s">
        <v>19</v>
      </c>
      <c r="Q35" s="72" t="s">
        <v>20</v>
      </c>
      <c r="R35" s="72" t="s">
        <v>21</v>
      </c>
      <c r="S35" s="72" t="s">
        <v>22</v>
      </c>
      <c r="T35" s="72" t="s">
        <v>23</v>
      </c>
      <c r="U35" s="72" t="s">
        <v>24</v>
      </c>
      <c r="V35" s="72" t="s">
        <v>25</v>
      </c>
      <c r="W35" s="72" t="s">
        <v>115</v>
      </c>
      <c r="X35" s="64" t="s">
        <v>116</v>
      </c>
      <c r="Y35" s="64" t="s">
        <v>28</v>
      </c>
      <c r="Z35" s="64" t="s">
        <v>29</v>
      </c>
      <c r="AA35" s="64" t="s">
        <v>30</v>
      </c>
      <c r="AB35" s="64" t="s">
        <v>31</v>
      </c>
      <c r="AC35" s="64" t="s">
        <v>32</v>
      </c>
      <c r="AD35" s="64" t="s">
        <v>33</v>
      </c>
      <c r="AE35" s="64" t="s">
        <v>34</v>
      </c>
      <c r="AF35" s="64" t="s">
        <v>35</v>
      </c>
      <c r="AG35" s="64" t="s">
        <v>36</v>
      </c>
      <c r="AH35" s="64" t="s">
        <v>37</v>
      </c>
      <c r="AI35" s="64" t="s">
        <v>38</v>
      </c>
      <c r="AJ35" s="64" t="s">
        <v>39</v>
      </c>
      <c r="AK35" s="64" t="s">
        <v>40</v>
      </c>
      <c r="AL35" s="160" t="s">
        <v>41</v>
      </c>
      <c r="AM35" s="64" t="s">
        <v>42</v>
      </c>
      <c r="AN35" s="64" t="s">
        <v>43</v>
      </c>
      <c r="AO35" s="64" t="s">
        <v>44</v>
      </c>
      <c r="AP35" s="64" t="s">
        <v>45</v>
      </c>
      <c r="AQ35" s="64" t="s">
        <v>46</v>
      </c>
    </row>
    <row r="36" spans="1:43" ht="45.75" customHeight="1" x14ac:dyDescent="0.35">
      <c r="A36" s="74">
        <v>257</v>
      </c>
      <c r="B36" s="67" t="s">
        <v>319</v>
      </c>
      <c r="C36" s="67" t="s">
        <v>48</v>
      </c>
      <c r="D36" s="67" t="s">
        <v>81</v>
      </c>
      <c r="E36" s="68">
        <v>739</v>
      </c>
      <c r="F36" s="68" t="s">
        <v>50</v>
      </c>
      <c r="G36" s="68" t="s">
        <v>50</v>
      </c>
      <c r="H36" s="68">
        <v>0</v>
      </c>
      <c r="I36" s="68" t="s">
        <v>50</v>
      </c>
      <c r="J36" s="68" t="s">
        <v>50</v>
      </c>
      <c r="K36" s="68">
        <v>0</v>
      </c>
      <c r="L36" s="68" t="s">
        <v>50</v>
      </c>
      <c r="M36" s="68" t="s">
        <v>50</v>
      </c>
      <c r="N36" s="68">
        <v>0</v>
      </c>
      <c r="O36" s="68" t="s">
        <v>50</v>
      </c>
      <c r="P36" s="68" t="s">
        <v>50</v>
      </c>
      <c r="Q36" s="68">
        <v>0</v>
      </c>
      <c r="R36" s="68" t="s">
        <v>50</v>
      </c>
      <c r="S36" s="68" t="s">
        <v>50</v>
      </c>
      <c r="T36" s="68">
        <v>0</v>
      </c>
      <c r="U36" s="68" t="s">
        <v>50</v>
      </c>
      <c r="V36" s="68" t="s">
        <v>50</v>
      </c>
      <c r="W36" s="161">
        <v>0</v>
      </c>
      <c r="X36" s="68" t="s">
        <v>50</v>
      </c>
      <c r="Y36" s="68" t="s">
        <v>50</v>
      </c>
      <c r="Z36" s="103">
        <v>0</v>
      </c>
      <c r="AA36" s="68" t="s">
        <v>50</v>
      </c>
      <c r="AB36" s="68" t="s">
        <v>50</v>
      </c>
      <c r="AC36" s="103">
        <v>0</v>
      </c>
      <c r="AD36" s="68" t="s">
        <v>50</v>
      </c>
      <c r="AE36" s="68" t="s">
        <v>50</v>
      </c>
      <c r="AF36" s="103">
        <v>0</v>
      </c>
      <c r="AG36" s="68" t="s">
        <v>50</v>
      </c>
      <c r="AH36" s="68" t="s">
        <v>50</v>
      </c>
      <c r="AI36" s="103">
        <v>0</v>
      </c>
      <c r="AJ36" s="68" t="s">
        <v>50</v>
      </c>
      <c r="AK36" s="68" t="s">
        <v>50</v>
      </c>
      <c r="AL36" s="27">
        <f t="shared" ref="AL36:AL47" si="4">H36+K36+N36+Q36+T36+W36+Z36+AC36</f>
        <v>0</v>
      </c>
      <c r="AM36" s="103" t="s">
        <v>50</v>
      </c>
      <c r="AN36" s="103" t="s">
        <v>50</v>
      </c>
      <c r="AO36" s="2">
        <f t="shared" ref="AO36:AO47" si="5">AL36/E36</f>
        <v>0</v>
      </c>
      <c r="AP36" s="68" t="s">
        <v>50</v>
      </c>
      <c r="AQ36" s="78" t="s">
        <v>50</v>
      </c>
    </row>
    <row r="37" spans="1:43" ht="45.75" customHeight="1" x14ac:dyDescent="0.35">
      <c r="A37" s="74">
        <v>257</v>
      </c>
      <c r="B37" s="67" t="s">
        <v>319</v>
      </c>
      <c r="C37" s="67" t="s">
        <v>51</v>
      </c>
      <c r="D37" s="67" t="s">
        <v>81</v>
      </c>
      <c r="E37" s="68">
        <v>116</v>
      </c>
      <c r="F37" s="68" t="s">
        <v>50</v>
      </c>
      <c r="G37" s="68" t="s">
        <v>50</v>
      </c>
      <c r="H37" s="68">
        <v>0</v>
      </c>
      <c r="I37" s="68" t="s">
        <v>50</v>
      </c>
      <c r="J37" s="68" t="s">
        <v>50</v>
      </c>
      <c r="K37" s="68">
        <v>0</v>
      </c>
      <c r="L37" s="68" t="s">
        <v>50</v>
      </c>
      <c r="M37" s="68" t="s">
        <v>50</v>
      </c>
      <c r="N37" s="68">
        <v>0</v>
      </c>
      <c r="O37" s="68" t="s">
        <v>50</v>
      </c>
      <c r="P37" s="68" t="s">
        <v>50</v>
      </c>
      <c r="Q37" s="68">
        <v>0</v>
      </c>
      <c r="R37" s="68" t="s">
        <v>50</v>
      </c>
      <c r="S37" s="68" t="s">
        <v>50</v>
      </c>
      <c r="T37" s="68">
        <v>0</v>
      </c>
      <c r="U37" s="68" t="s">
        <v>50</v>
      </c>
      <c r="V37" s="68" t="s">
        <v>50</v>
      </c>
      <c r="W37" s="96">
        <v>0</v>
      </c>
      <c r="X37" s="68" t="s">
        <v>50</v>
      </c>
      <c r="Y37" s="68" t="s">
        <v>50</v>
      </c>
      <c r="Z37" s="103">
        <v>0</v>
      </c>
      <c r="AA37" s="68" t="s">
        <v>50</v>
      </c>
      <c r="AB37" s="68" t="s">
        <v>50</v>
      </c>
      <c r="AC37" s="103">
        <v>0</v>
      </c>
      <c r="AD37" s="68" t="s">
        <v>50</v>
      </c>
      <c r="AE37" s="68" t="s">
        <v>50</v>
      </c>
      <c r="AF37" s="103">
        <v>0</v>
      </c>
      <c r="AG37" s="68" t="s">
        <v>50</v>
      </c>
      <c r="AH37" s="68" t="s">
        <v>50</v>
      </c>
      <c r="AI37" s="103">
        <v>0</v>
      </c>
      <c r="AJ37" s="68" t="s">
        <v>50</v>
      </c>
      <c r="AK37" s="68" t="s">
        <v>50</v>
      </c>
      <c r="AL37" s="27">
        <f t="shared" si="4"/>
        <v>0</v>
      </c>
      <c r="AM37" s="68" t="s">
        <v>50</v>
      </c>
      <c r="AN37" s="68" t="s">
        <v>50</v>
      </c>
      <c r="AO37" s="2">
        <f t="shared" si="5"/>
        <v>0</v>
      </c>
      <c r="AP37" s="68" t="s">
        <v>50</v>
      </c>
      <c r="AQ37" s="78" t="s">
        <v>50</v>
      </c>
    </row>
    <row r="38" spans="1:43" ht="45.75" customHeight="1" x14ac:dyDescent="0.35">
      <c r="A38" s="74">
        <v>258</v>
      </c>
      <c r="B38" s="67" t="s">
        <v>320</v>
      </c>
      <c r="C38" s="67" t="s">
        <v>48</v>
      </c>
      <c r="D38" s="67" t="s">
        <v>81</v>
      </c>
      <c r="E38" s="68">
        <v>45</v>
      </c>
      <c r="F38" s="68" t="s">
        <v>50</v>
      </c>
      <c r="G38" s="68" t="s">
        <v>50</v>
      </c>
      <c r="H38" s="68">
        <v>0</v>
      </c>
      <c r="I38" s="68" t="s">
        <v>50</v>
      </c>
      <c r="J38" s="68" t="s">
        <v>50</v>
      </c>
      <c r="K38" s="68">
        <v>0</v>
      </c>
      <c r="L38" s="68" t="s">
        <v>50</v>
      </c>
      <c r="M38" s="68" t="s">
        <v>50</v>
      </c>
      <c r="N38" s="68">
        <v>0</v>
      </c>
      <c r="O38" s="68" t="s">
        <v>50</v>
      </c>
      <c r="P38" s="68" t="s">
        <v>50</v>
      </c>
      <c r="Q38" s="114">
        <v>0</v>
      </c>
      <c r="R38" s="68" t="s">
        <v>50</v>
      </c>
      <c r="S38" s="68" t="s">
        <v>50</v>
      </c>
      <c r="T38" s="68">
        <v>0</v>
      </c>
      <c r="U38" s="68" t="s">
        <v>50</v>
      </c>
      <c r="V38" s="68" t="s">
        <v>50</v>
      </c>
      <c r="W38" s="96">
        <v>0</v>
      </c>
      <c r="X38" s="68" t="s">
        <v>50</v>
      </c>
      <c r="Y38" s="68" t="s">
        <v>50</v>
      </c>
      <c r="Z38" s="103">
        <v>0</v>
      </c>
      <c r="AA38" s="68" t="s">
        <v>50</v>
      </c>
      <c r="AB38" s="68" t="s">
        <v>50</v>
      </c>
      <c r="AC38" s="103">
        <v>0</v>
      </c>
      <c r="AD38" s="68" t="s">
        <v>50</v>
      </c>
      <c r="AE38" s="68" t="s">
        <v>50</v>
      </c>
      <c r="AF38" s="103">
        <v>0</v>
      </c>
      <c r="AG38" s="68" t="s">
        <v>50</v>
      </c>
      <c r="AH38" s="68" t="s">
        <v>50</v>
      </c>
      <c r="AI38" s="103">
        <v>0</v>
      </c>
      <c r="AJ38" s="68" t="s">
        <v>50</v>
      </c>
      <c r="AK38" s="68" t="s">
        <v>50</v>
      </c>
      <c r="AL38" s="27">
        <f t="shared" si="4"/>
        <v>0</v>
      </c>
      <c r="AM38" s="68" t="s">
        <v>50</v>
      </c>
      <c r="AN38" s="68" t="s">
        <v>50</v>
      </c>
      <c r="AO38" s="2">
        <f t="shared" si="5"/>
        <v>0</v>
      </c>
      <c r="AP38" s="68" t="s">
        <v>50</v>
      </c>
      <c r="AQ38" s="78" t="s">
        <v>50</v>
      </c>
    </row>
    <row r="39" spans="1:43" ht="45.75" customHeight="1" x14ac:dyDescent="0.35">
      <c r="A39" s="74">
        <v>258</v>
      </c>
      <c r="B39" s="67" t="s">
        <v>320</v>
      </c>
      <c r="C39" s="67" t="s">
        <v>51</v>
      </c>
      <c r="D39" s="67" t="s">
        <v>81</v>
      </c>
      <c r="E39" s="68">
        <v>7</v>
      </c>
      <c r="F39" s="68" t="s">
        <v>50</v>
      </c>
      <c r="G39" s="68" t="s">
        <v>50</v>
      </c>
      <c r="H39" s="68">
        <v>0</v>
      </c>
      <c r="I39" s="68" t="s">
        <v>50</v>
      </c>
      <c r="J39" s="68" t="s">
        <v>50</v>
      </c>
      <c r="K39" s="68">
        <v>0</v>
      </c>
      <c r="L39" s="68" t="s">
        <v>50</v>
      </c>
      <c r="M39" s="68" t="s">
        <v>50</v>
      </c>
      <c r="N39" s="68">
        <v>0</v>
      </c>
      <c r="O39" s="68" t="s">
        <v>50</v>
      </c>
      <c r="P39" s="68" t="s">
        <v>50</v>
      </c>
      <c r="Q39" s="68">
        <v>0</v>
      </c>
      <c r="R39" s="68" t="s">
        <v>50</v>
      </c>
      <c r="S39" s="68" t="s">
        <v>50</v>
      </c>
      <c r="T39" s="68">
        <v>0</v>
      </c>
      <c r="U39" s="68" t="s">
        <v>50</v>
      </c>
      <c r="V39" s="68" t="s">
        <v>50</v>
      </c>
      <c r="W39" s="96">
        <v>0</v>
      </c>
      <c r="X39" s="68" t="s">
        <v>50</v>
      </c>
      <c r="Y39" s="68" t="s">
        <v>50</v>
      </c>
      <c r="Z39" s="103">
        <v>0</v>
      </c>
      <c r="AA39" s="68" t="s">
        <v>50</v>
      </c>
      <c r="AB39" s="68" t="s">
        <v>50</v>
      </c>
      <c r="AC39" s="103">
        <v>0</v>
      </c>
      <c r="AD39" s="68" t="s">
        <v>50</v>
      </c>
      <c r="AE39" s="68" t="s">
        <v>50</v>
      </c>
      <c r="AF39" s="103">
        <v>0</v>
      </c>
      <c r="AG39" s="68" t="s">
        <v>50</v>
      </c>
      <c r="AH39" s="68" t="s">
        <v>50</v>
      </c>
      <c r="AI39" s="103">
        <v>0</v>
      </c>
      <c r="AJ39" s="68" t="s">
        <v>50</v>
      </c>
      <c r="AK39" s="68" t="s">
        <v>50</v>
      </c>
      <c r="AL39" s="27">
        <f t="shared" si="4"/>
        <v>0</v>
      </c>
      <c r="AM39" s="68" t="s">
        <v>50</v>
      </c>
      <c r="AN39" s="68" t="s">
        <v>50</v>
      </c>
      <c r="AO39" s="2">
        <f t="shared" si="5"/>
        <v>0</v>
      </c>
      <c r="AP39" s="68" t="s">
        <v>50</v>
      </c>
      <c r="AQ39" s="78" t="s">
        <v>50</v>
      </c>
    </row>
    <row r="40" spans="1:43" ht="45.75" customHeight="1" x14ac:dyDescent="0.35">
      <c r="A40" s="74">
        <v>334</v>
      </c>
      <c r="B40" s="67" t="s">
        <v>321</v>
      </c>
      <c r="C40" s="67" t="s">
        <v>48</v>
      </c>
      <c r="D40" s="67" t="s">
        <v>81</v>
      </c>
      <c r="E40" s="68">
        <v>2</v>
      </c>
      <c r="F40" s="68" t="s">
        <v>50</v>
      </c>
      <c r="G40" s="68" t="s">
        <v>50</v>
      </c>
      <c r="H40" s="68">
        <v>0</v>
      </c>
      <c r="I40" s="68" t="s">
        <v>50</v>
      </c>
      <c r="J40" s="68" t="s">
        <v>50</v>
      </c>
      <c r="K40" s="68">
        <v>0</v>
      </c>
      <c r="L40" s="68" t="s">
        <v>50</v>
      </c>
      <c r="M40" s="68" t="s">
        <v>50</v>
      </c>
      <c r="N40" s="68">
        <v>0</v>
      </c>
      <c r="O40" s="68" t="s">
        <v>50</v>
      </c>
      <c r="P40" s="68" t="s">
        <v>50</v>
      </c>
      <c r="Q40" s="68">
        <v>0</v>
      </c>
      <c r="R40" s="68" t="s">
        <v>50</v>
      </c>
      <c r="S40" s="68" t="s">
        <v>50</v>
      </c>
      <c r="T40" s="68">
        <v>0</v>
      </c>
      <c r="U40" s="68" t="s">
        <v>50</v>
      </c>
      <c r="V40" s="68" t="s">
        <v>50</v>
      </c>
      <c r="W40" s="96">
        <v>0</v>
      </c>
      <c r="X40" s="68" t="s">
        <v>50</v>
      </c>
      <c r="Y40" s="68" t="s">
        <v>50</v>
      </c>
      <c r="Z40" s="103">
        <v>0</v>
      </c>
      <c r="AA40" s="68" t="s">
        <v>50</v>
      </c>
      <c r="AB40" s="68" t="s">
        <v>50</v>
      </c>
      <c r="AC40" s="103">
        <v>0</v>
      </c>
      <c r="AD40" s="68" t="s">
        <v>50</v>
      </c>
      <c r="AE40" s="68" t="s">
        <v>50</v>
      </c>
      <c r="AF40" s="103">
        <v>0</v>
      </c>
      <c r="AG40" s="68" t="s">
        <v>50</v>
      </c>
      <c r="AH40" s="68" t="s">
        <v>50</v>
      </c>
      <c r="AI40" s="103">
        <v>0</v>
      </c>
      <c r="AJ40" s="68" t="s">
        <v>50</v>
      </c>
      <c r="AK40" s="68" t="s">
        <v>50</v>
      </c>
      <c r="AL40" s="27">
        <f t="shared" si="4"/>
        <v>0</v>
      </c>
      <c r="AM40" s="68" t="s">
        <v>50</v>
      </c>
      <c r="AN40" s="68" t="s">
        <v>50</v>
      </c>
      <c r="AO40" s="2">
        <f t="shared" si="5"/>
        <v>0</v>
      </c>
      <c r="AP40" s="68" t="s">
        <v>50</v>
      </c>
      <c r="AQ40" s="78" t="s">
        <v>50</v>
      </c>
    </row>
    <row r="41" spans="1:43" ht="45.75" customHeight="1" x14ac:dyDescent="0.35">
      <c r="A41" s="74">
        <v>334</v>
      </c>
      <c r="B41" s="67" t="s">
        <v>321</v>
      </c>
      <c r="C41" s="67" t="s">
        <v>51</v>
      </c>
      <c r="D41" s="67" t="s">
        <v>81</v>
      </c>
      <c r="E41" s="68">
        <v>1</v>
      </c>
      <c r="F41" s="68" t="s">
        <v>50</v>
      </c>
      <c r="G41" s="68" t="s">
        <v>50</v>
      </c>
      <c r="H41" s="68">
        <v>0</v>
      </c>
      <c r="I41" s="68" t="s">
        <v>50</v>
      </c>
      <c r="J41" s="68" t="s">
        <v>50</v>
      </c>
      <c r="K41" s="68">
        <v>0</v>
      </c>
      <c r="L41" s="68" t="s">
        <v>50</v>
      </c>
      <c r="M41" s="68" t="s">
        <v>50</v>
      </c>
      <c r="N41" s="114">
        <v>0</v>
      </c>
      <c r="O41" s="68" t="s">
        <v>50</v>
      </c>
      <c r="P41" s="68" t="s">
        <v>50</v>
      </c>
      <c r="Q41" s="68">
        <v>0</v>
      </c>
      <c r="R41" s="68" t="s">
        <v>50</v>
      </c>
      <c r="S41" s="68" t="s">
        <v>50</v>
      </c>
      <c r="T41" s="68">
        <v>0</v>
      </c>
      <c r="U41" s="68" t="s">
        <v>50</v>
      </c>
      <c r="V41" s="68" t="s">
        <v>50</v>
      </c>
      <c r="W41" s="96">
        <v>0</v>
      </c>
      <c r="X41" s="68" t="s">
        <v>50</v>
      </c>
      <c r="Y41" s="68" t="s">
        <v>50</v>
      </c>
      <c r="Z41" s="103">
        <v>0</v>
      </c>
      <c r="AA41" s="68" t="s">
        <v>50</v>
      </c>
      <c r="AB41" s="68" t="s">
        <v>50</v>
      </c>
      <c r="AC41" s="103">
        <v>0</v>
      </c>
      <c r="AD41" s="68" t="s">
        <v>50</v>
      </c>
      <c r="AE41" s="68" t="s">
        <v>50</v>
      </c>
      <c r="AF41" s="103">
        <v>0</v>
      </c>
      <c r="AG41" s="68" t="s">
        <v>50</v>
      </c>
      <c r="AH41" s="68" t="s">
        <v>50</v>
      </c>
      <c r="AI41" s="103">
        <v>0</v>
      </c>
      <c r="AJ41" s="68" t="s">
        <v>50</v>
      </c>
      <c r="AK41" s="68" t="s">
        <v>50</v>
      </c>
      <c r="AL41" s="27">
        <f t="shared" si="4"/>
        <v>0</v>
      </c>
      <c r="AM41" s="68" t="s">
        <v>50</v>
      </c>
      <c r="AN41" s="68" t="s">
        <v>50</v>
      </c>
      <c r="AO41" s="2">
        <f t="shared" si="5"/>
        <v>0</v>
      </c>
      <c r="AP41" s="68" t="s">
        <v>50</v>
      </c>
      <c r="AQ41" s="78" t="s">
        <v>50</v>
      </c>
    </row>
    <row r="42" spans="1:43" ht="45.75" customHeight="1" x14ac:dyDescent="0.35">
      <c r="A42" s="74">
        <v>260</v>
      </c>
      <c r="B42" s="67" t="s">
        <v>322</v>
      </c>
      <c r="C42" s="67" t="s">
        <v>48</v>
      </c>
      <c r="D42" s="67" t="s">
        <v>49</v>
      </c>
      <c r="E42" s="68">
        <v>61709</v>
      </c>
      <c r="F42" s="68" t="s">
        <v>50</v>
      </c>
      <c r="G42" s="68" t="s">
        <v>50</v>
      </c>
      <c r="H42" s="68">
        <v>0</v>
      </c>
      <c r="I42" s="68" t="s">
        <v>50</v>
      </c>
      <c r="J42" s="68" t="s">
        <v>50</v>
      </c>
      <c r="K42" s="114">
        <v>0</v>
      </c>
      <c r="L42" s="68" t="s">
        <v>50</v>
      </c>
      <c r="M42" s="68" t="s">
        <v>50</v>
      </c>
      <c r="N42" s="114">
        <v>0</v>
      </c>
      <c r="O42" s="68" t="s">
        <v>50</v>
      </c>
      <c r="P42" s="68" t="s">
        <v>50</v>
      </c>
      <c r="Q42" s="68">
        <v>0</v>
      </c>
      <c r="R42" s="68" t="s">
        <v>50</v>
      </c>
      <c r="S42" s="68" t="s">
        <v>50</v>
      </c>
      <c r="T42" s="68">
        <v>0</v>
      </c>
      <c r="U42" s="68" t="s">
        <v>50</v>
      </c>
      <c r="V42" s="68" t="s">
        <v>50</v>
      </c>
      <c r="W42" s="68">
        <v>0</v>
      </c>
      <c r="X42" s="68" t="s">
        <v>50</v>
      </c>
      <c r="Y42" s="68" t="s">
        <v>50</v>
      </c>
      <c r="Z42" s="103">
        <v>0</v>
      </c>
      <c r="AA42" s="68" t="s">
        <v>50</v>
      </c>
      <c r="AB42" s="68" t="s">
        <v>50</v>
      </c>
      <c r="AC42" s="103">
        <v>0</v>
      </c>
      <c r="AD42" s="68" t="s">
        <v>50</v>
      </c>
      <c r="AE42" s="68" t="s">
        <v>50</v>
      </c>
      <c r="AF42" s="103">
        <v>0</v>
      </c>
      <c r="AG42" s="68" t="s">
        <v>50</v>
      </c>
      <c r="AH42" s="68" t="s">
        <v>50</v>
      </c>
      <c r="AI42" s="103">
        <v>0</v>
      </c>
      <c r="AJ42" s="68" t="s">
        <v>50</v>
      </c>
      <c r="AK42" s="68" t="s">
        <v>50</v>
      </c>
      <c r="AL42" s="27">
        <f t="shared" si="4"/>
        <v>0</v>
      </c>
      <c r="AM42" s="68" t="s">
        <v>50</v>
      </c>
      <c r="AN42" s="68" t="s">
        <v>50</v>
      </c>
      <c r="AO42" s="2">
        <f t="shared" si="5"/>
        <v>0</v>
      </c>
      <c r="AP42" s="68" t="s">
        <v>50</v>
      </c>
      <c r="AQ42" s="78" t="s">
        <v>50</v>
      </c>
    </row>
    <row r="43" spans="1:43" ht="45.75" customHeight="1" x14ac:dyDescent="0.35">
      <c r="A43" s="74">
        <v>260</v>
      </c>
      <c r="B43" s="67" t="s">
        <v>322</v>
      </c>
      <c r="C43" s="67" t="s">
        <v>51</v>
      </c>
      <c r="D43" s="67" t="s">
        <v>49</v>
      </c>
      <c r="E43" s="68">
        <v>9713</v>
      </c>
      <c r="F43" s="68" t="s">
        <v>50</v>
      </c>
      <c r="G43" s="68" t="s">
        <v>50</v>
      </c>
      <c r="H43" s="68">
        <v>0</v>
      </c>
      <c r="I43" s="68" t="s">
        <v>50</v>
      </c>
      <c r="J43" s="68" t="s">
        <v>50</v>
      </c>
      <c r="K43" s="114">
        <v>0</v>
      </c>
      <c r="L43" s="68" t="s">
        <v>50</v>
      </c>
      <c r="M43" s="68" t="s">
        <v>50</v>
      </c>
      <c r="N43" s="114">
        <v>0</v>
      </c>
      <c r="O43" s="68" t="s">
        <v>50</v>
      </c>
      <c r="P43" s="68" t="s">
        <v>50</v>
      </c>
      <c r="Q43" s="68">
        <v>0</v>
      </c>
      <c r="R43" s="68" t="s">
        <v>50</v>
      </c>
      <c r="S43" s="68" t="s">
        <v>50</v>
      </c>
      <c r="T43" s="68">
        <v>0</v>
      </c>
      <c r="U43" s="68" t="s">
        <v>50</v>
      </c>
      <c r="V43" s="68" t="s">
        <v>50</v>
      </c>
      <c r="W43" s="68">
        <v>0</v>
      </c>
      <c r="X43" s="68" t="s">
        <v>50</v>
      </c>
      <c r="Y43" s="68" t="s">
        <v>50</v>
      </c>
      <c r="Z43" s="103">
        <v>0</v>
      </c>
      <c r="AA43" s="68" t="s">
        <v>50</v>
      </c>
      <c r="AB43" s="68" t="s">
        <v>50</v>
      </c>
      <c r="AC43" s="103">
        <v>0</v>
      </c>
      <c r="AD43" s="68" t="s">
        <v>50</v>
      </c>
      <c r="AE43" s="68" t="s">
        <v>50</v>
      </c>
      <c r="AF43" s="103">
        <v>0</v>
      </c>
      <c r="AG43" s="68" t="s">
        <v>50</v>
      </c>
      <c r="AH43" s="68" t="s">
        <v>50</v>
      </c>
      <c r="AI43" s="103">
        <v>0</v>
      </c>
      <c r="AJ43" s="68" t="s">
        <v>50</v>
      </c>
      <c r="AK43" s="68" t="s">
        <v>50</v>
      </c>
      <c r="AL43" s="27">
        <f t="shared" si="4"/>
        <v>0</v>
      </c>
      <c r="AM43" s="68" t="s">
        <v>50</v>
      </c>
      <c r="AN43" s="68" t="s">
        <v>50</v>
      </c>
      <c r="AO43" s="2">
        <f t="shared" si="5"/>
        <v>0</v>
      </c>
      <c r="AP43" s="68" t="s">
        <v>50</v>
      </c>
      <c r="AQ43" s="78" t="s">
        <v>50</v>
      </c>
    </row>
    <row r="44" spans="1:43" ht="45.75" customHeight="1" x14ac:dyDescent="0.35">
      <c r="A44" s="74">
        <v>262</v>
      </c>
      <c r="B44" s="67" t="s">
        <v>323</v>
      </c>
      <c r="C44" s="67" t="s">
        <v>48</v>
      </c>
      <c r="D44" s="67" t="s">
        <v>81</v>
      </c>
      <c r="E44" s="68">
        <v>177</v>
      </c>
      <c r="F44" s="68" t="s">
        <v>50</v>
      </c>
      <c r="G44" s="68" t="s">
        <v>50</v>
      </c>
      <c r="H44" s="68">
        <v>0</v>
      </c>
      <c r="I44" s="68" t="s">
        <v>50</v>
      </c>
      <c r="J44" s="68" t="s">
        <v>50</v>
      </c>
      <c r="K44" s="68">
        <v>0</v>
      </c>
      <c r="L44" s="68" t="s">
        <v>50</v>
      </c>
      <c r="M44" s="68" t="s">
        <v>50</v>
      </c>
      <c r="N44" s="68">
        <v>0</v>
      </c>
      <c r="O44" s="68" t="s">
        <v>50</v>
      </c>
      <c r="P44" s="68" t="s">
        <v>50</v>
      </c>
      <c r="Q44" s="68">
        <v>0</v>
      </c>
      <c r="R44" s="68" t="s">
        <v>50</v>
      </c>
      <c r="S44" s="68" t="s">
        <v>50</v>
      </c>
      <c r="T44" s="68">
        <v>0</v>
      </c>
      <c r="U44" s="68" t="s">
        <v>50</v>
      </c>
      <c r="V44" s="68" t="s">
        <v>50</v>
      </c>
      <c r="W44" s="68">
        <v>0</v>
      </c>
      <c r="X44" s="68" t="s">
        <v>50</v>
      </c>
      <c r="Y44" s="68" t="s">
        <v>50</v>
      </c>
      <c r="Z44" s="103">
        <v>0</v>
      </c>
      <c r="AA44" s="68" t="s">
        <v>50</v>
      </c>
      <c r="AB44" s="68" t="s">
        <v>50</v>
      </c>
      <c r="AC44" s="103">
        <v>0</v>
      </c>
      <c r="AD44" s="68" t="s">
        <v>50</v>
      </c>
      <c r="AE44" s="68" t="s">
        <v>50</v>
      </c>
      <c r="AF44" s="103">
        <v>0</v>
      </c>
      <c r="AG44" s="68" t="s">
        <v>50</v>
      </c>
      <c r="AH44" s="68" t="s">
        <v>50</v>
      </c>
      <c r="AI44" s="103">
        <v>0</v>
      </c>
      <c r="AJ44" s="68" t="s">
        <v>50</v>
      </c>
      <c r="AK44" s="68" t="s">
        <v>50</v>
      </c>
      <c r="AL44" s="27">
        <f t="shared" si="4"/>
        <v>0</v>
      </c>
      <c r="AM44" s="68" t="s">
        <v>50</v>
      </c>
      <c r="AN44" s="68" t="s">
        <v>50</v>
      </c>
      <c r="AO44" s="2">
        <f t="shared" si="5"/>
        <v>0</v>
      </c>
      <c r="AP44" s="68" t="s">
        <v>50</v>
      </c>
      <c r="AQ44" s="78" t="s">
        <v>50</v>
      </c>
    </row>
    <row r="45" spans="1:43" ht="45.75" customHeight="1" x14ac:dyDescent="0.35">
      <c r="A45" s="97">
        <v>262</v>
      </c>
      <c r="B45" s="70" t="s">
        <v>323</v>
      </c>
      <c r="C45" s="70" t="s">
        <v>51</v>
      </c>
      <c r="D45" s="70" t="s">
        <v>81</v>
      </c>
      <c r="E45" s="98">
        <v>28</v>
      </c>
      <c r="F45" s="98" t="s">
        <v>50</v>
      </c>
      <c r="G45" s="98" t="s">
        <v>50</v>
      </c>
      <c r="H45" s="98">
        <v>0</v>
      </c>
      <c r="I45" s="98" t="s">
        <v>50</v>
      </c>
      <c r="J45" s="98" t="s">
        <v>50</v>
      </c>
      <c r="K45" s="98">
        <v>0</v>
      </c>
      <c r="L45" s="98" t="s">
        <v>50</v>
      </c>
      <c r="M45" s="98" t="s">
        <v>50</v>
      </c>
      <c r="N45" s="98">
        <v>0</v>
      </c>
      <c r="O45" s="98" t="s">
        <v>50</v>
      </c>
      <c r="P45" s="98" t="s">
        <v>50</v>
      </c>
      <c r="Q45" s="98">
        <v>0</v>
      </c>
      <c r="R45" s="98" t="s">
        <v>50</v>
      </c>
      <c r="S45" s="98" t="s">
        <v>50</v>
      </c>
      <c r="T45" s="98">
        <v>0</v>
      </c>
      <c r="U45" s="98" t="s">
        <v>50</v>
      </c>
      <c r="V45" s="98" t="s">
        <v>50</v>
      </c>
      <c r="W45" s="98">
        <v>0</v>
      </c>
      <c r="X45" s="68" t="s">
        <v>50</v>
      </c>
      <c r="Y45" s="68" t="s">
        <v>50</v>
      </c>
      <c r="Z45" s="103">
        <v>0</v>
      </c>
      <c r="AA45" s="68" t="s">
        <v>50</v>
      </c>
      <c r="AB45" s="68" t="s">
        <v>50</v>
      </c>
      <c r="AC45" s="103">
        <v>0</v>
      </c>
      <c r="AD45" s="68" t="s">
        <v>50</v>
      </c>
      <c r="AE45" s="68" t="s">
        <v>50</v>
      </c>
      <c r="AF45" s="103">
        <v>0</v>
      </c>
      <c r="AG45" s="68" t="s">
        <v>50</v>
      </c>
      <c r="AH45" s="68" t="s">
        <v>50</v>
      </c>
      <c r="AI45" s="103">
        <v>0</v>
      </c>
      <c r="AJ45" s="68" t="s">
        <v>50</v>
      </c>
      <c r="AK45" s="68" t="s">
        <v>50</v>
      </c>
      <c r="AL45" s="27">
        <f t="shared" si="4"/>
        <v>0</v>
      </c>
      <c r="AM45" s="98" t="s">
        <v>50</v>
      </c>
      <c r="AN45" s="98" t="s">
        <v>50</v>
      </c>
      <c r="AO45" s="22">
        <f t="shared" si="5"/>
        <v>0</v>
      </c>
      <c r="AP45" s="98" t="s">
        <v>50</v>
      </c>
      <c r="AQ45" s="102" t="s">
        <v>50</v>
      </c>
    </row>
    <row r="46" spans="1:43" ht="45.75" customHeight="1" x14ac:dyDescent="0.35">
      <c r="A46" s="74"/>
      <c r="B46" s="67" t="s">
        <v>324</v>
      </c>
      <c r="C46" s="67" t="s">
        <v>48</v>
      </c>
      <c r="D46" s="67" t="s">
        <v>81</v>
      </c>
      <c r="E46" s="68">
        <v>1</v>
      </c>
      <c r="F46" s="68" t="s">
        <v>50</v>
      </c>
      <c r="G46" s="68" t="s">
        <v>50</v>
      </c>
      <c r="H46" s="68">
        <v>0</v>
      </c>
      <c r="I46" s="68" t="s">
        <v>50</v>
      </c>
      <c r="J46" s="68" t="s">
        <v>50</v>
      </c>
      <c r="K46" s="68">
        <v>0</v>
      </c>
      <c r="L46" s="68" t="s">
        <v>50</v>
      </c>
      <c r="M46" s="68" t="s">
        <v>50</v>
      </c>
      <c r="N46" s="114">
        <v>0</v>
      </c>
      <c r="O46" s="68" t="s">
        <v>50</v>
      </c>
      <c r="P46" s="68" t="s">
        <v>50</v>
      </c>
      <c r="Q46" s="68">
        <v>0</v>
      </c>
      <c r="R46" s="68" t="s">
        <v>50</v>
      </c>
      <c r="S46" s="68" t="s">
        <v>50</v>
      </c>
      <c r="T46" s="68">
        <v>0</v>
      </c>
      <c r="U46" s="68" t="s">
        <v>50</v>
      </c>
      <c r="V46" s="68" t="s">
        <v>50</v>
      </c>
      <c r="W46" s="96">
        <v>0</v>
      </c>
      <c r="X46" s="68" t="s">
        <v>50</v>
      </c>
      <c r="Y46" s="68" t="s">
        <v>50</v>
      </c>
      <c r="Z46" s="103">
        <v>0</v>
      </c>
      <c r="AA46" s="68" t="s">
        <v>50</v>
      </c>
      <c r="AB46" s="68" t="s">
        <v>50</v>
      </c>
      <c r="AC46" s="103">
        <v>0</v>
      </c>
      <c r="AD46" s="68" t="s">
        <v>50</v>
      </c>
      <c r="AE46" s="68" t="s">
        <v>50</v>
      </c>
      <c r="AF46" s="103">
        <v>0</v>
      </c>
      <c r="AG46" s="68" t="s">
        <v>50</v>
      </c>
      <c r="AH46" s="68" t="s">
        <v>50</v>
      </c>
      <c r="AI46" s="103">
        <v>0</v>
      </c>
      <c r="AJ46" s="68" t="s">
        <v>50</v>
      </c>
      <c r="AK46" s="68" t="s">
        <v>50</v>
      </c>
      <c r="AL46" s="27">
        <f t="shared" si="4"/>
        <v>0</v>
      </c>
      <c r="AM46" s="68" t="s">
        <v>50</v>
      </c>
      <c r="AN46" s="68" t="s">
        <v>50</v>
      </c>
      <c r="AO46" s="22">
        <f t="shared" si="5"/>
        <v>0</v>
      </c>
      <c r="AP46" s="68" t="s">
        <v>50</v>
      </c>
      <c r="AQ46" s="78" t="s">
        <v>50</v>
      </c>
    </row>
    <row r="47" spans="1:43" ht="45.75" customHeight="1" x14ac:dyDescent="0.35">
      <c r="A47" s="97"/>
      <c r="B47" s="70" t="s">
        <v>324</v>
      </c>
      <c r="C47" s="70" t="s">
        <v>51</v>
      </c>
      <c r="D47" s="70" t="s">
        <v>81</v>
      </c>
      <c r="E47" s="98">
        <v>1</v>
      </c>
      <c r="F47" s="98" t="s">
        <v>50</v>
      </c>
      <c r="G47" s="98" t="s">
        <v>50</v>
      </c>
      <c r="H47" s="98">
        <v>0</v>
      </c>
      <c r="I47" s="98" t="s">
        <v>50</v>
      </c>
      <c r="J47" s="98" t="s">
        <v>50</v>
      </c>
      <c r="K47" s="98">
        <v>0</v>
      </c>
      <c r="L47" s="98" t="s">
        <v>50</v>
      </c>
      <c r="M47" s="98" t="s">
        <v>50</v>
      </c>
      <c r="N47" s="137">
        <v>0</v>
      </c>
      <c r="O47" s="98" t="s">
        <v>50</v>
      </c>
      <c r="P47" s="98" t="s">
        <v>50</v>
      </c>
      <c r="Q47" s="98">
        <v>0</v>
      </c>
      <c r="R47" s="98" t="s">
        <v>50</v>
      </c>
      <c r="S47" s="98" t="s">
        <v>50</v>
      </c>
      <c r="T47" s="98">
        <v>0</v>
      </c>
      <c r="U47" s="98" t="s">
        <v>50</v>
      </c>
      <c r="V47" s="98" t="s">
        <v>50</v>
      </c>
      <c r="W47" s="101">
        <v>0</v>
      </c>
      <c r="X47" s="98" t="s">
        <v>50</v>
      </c>
      <c r="Y47" s="98" t="s">
        <v>50</v>
      </c>
      <c r="Z47" s="103">
        <v>0</v>
      </c>
      <c r="AA47" s="68" t="s">
        <v>50</v>
      </c>
      <c r="AB47" s="68" t="s">
        <v>50</v>
      </c>
      <c r="AC47" s="103">
        <v>0</v>
      </c>
      <c r="AD47" s="68" t="s">
        <v>50</v>
      </c>
      <c r="AE47" s="68" t="s">
        <v>50</v>
      </c>
      <c r="AF47" s="103">
        <v>0</v>
      </c>
      <c r="AG47" s="68" t="s">
        <v>50</v>
      </c>
      <c r="AH47" s="68" t="s">
        <v>50</v>
      </c>
      <c r="AI47" s="103">
        <v>0</v>
      </c>
      <c r="AJ47" s="68" t="s">
        <v>50</v>
      </c>
      <c r="AK47" s="68" t="s">
        <v>50</v>
      </c>
      <c r="AL47" s="27">
        <f t="shared" si="4"/>
        <v>0</v>
      </c>
      <c r="AM47" s="98" t="s">
        <v>50</v>
      </c>
      <c r="AN47" s="98" t="s">
        <v>50</v>
      </c>
      <c r="AO47" s="22">
        <f t="shared" si="5"/>
        <v>0</v>
      </c>
      <c r="AP47" s="98" t="s">
        <v>50</v>
      </c>
      <c r="AQ47" s="102" t="s">
        <v>50</v>
      </c>
    </row>
    <row r="48" spans="1:43" ht="45.75" customHeight="1" x14ac:dyDescent="0.35">
      <c r="A48" s="62" t="s">
        <v>78</v>
      </c>
    </row>
    <row r="50" spans="1:43" s="59" customFormat="1" ht="68.25" customHeight="1" x14ac:dyDescent="0.35">
      <c r="A50" s="71" t="s">
        <v>4</v>
      </c>
      <c r="B50" s="72" t="s">
        <v>5</v>
      </c>
      <c r="C50" s="72" t="s">
        <v>6</v>
      </c>
      <c r="D50" s="72" t="s">
        <v>7</v>
      </c>
      <c r="E50" s="73" t="s">
        <v>8</v>
      </c>
      <c r="F50" s="95" t="s">
        <v>79</v>
      </c>
      <c r="G50" s="95" t="s">
        <v>10</v>
      </c>
      <c r="H50" s="72" t="s">
        <v>11</v>
      </c>
      <c r="I50" s="72" t="s">
        <v>12</v>
      </c>
      <c r="J50" s="72" t="s">
        <v>13</v>
      </c>
      <c r="K50" s="72" t="s">
        <v>14</v>
      </c>
      <c r="L50" s="72" t="s">
        <v>15</v>
      </c>
      <c r="M50" s="72" t="s">
        <v>16</v>
      </c>
      <c r="N50" s="72" t="s">
        <v>17</v>
      </c>
      <c r="O50" s="72" t="s">
        <v>18</v>
      </c>
      <c r="P50" s="72" t="s">
        <v>19</v>
      </c>
      <c r="Q50" s="72" t="s">
        <v>20</v>
      </c>
      <c r="R50" s="72" t="s">
        <v>21</v>
      </c>
      <c r="S50" s="72" t="s">
        <v>22</v>
      </c>
      <c r="T50" s="72" t="s">
        <v>23</v>
      </c>
      <c r="U50" s="72" t="s">
        <v>24</v>
      </c>
      <c r="V50" s="72" t="s">
        <v>25</v>
      </c>
      <c r="W50" s="72" t="s">
        <v>115</v>
      </c>
      <c r="X50" s="64" t="s">
        <v>116</v>
      </c>
      <c r="Y50" s="64" t="s">
        <v>28</v>
      </c>
      <c r="Z50" s="64" t="s">
        <v>29</v>
      </c>
      <c r="AA50" s="64" t="s">
        <v>30</v>
      </c>
      <c r="AB50" s="64" t="s">
        <v>31</v>
      </c>
      <c r="AC50" s="64" t="s">
        <v>32</v>
      </c>
      <c r="AD50" s="64" t="s">
        <v>33</v>
      </c>
      <c r="AE50" s="64" t="s">
        <v>34</v>
      </c>
      <c r="AF50" s="64" t="s">
        <v>35</v>
      </c>
      <c r="AG50" s="64" t="s">
        <v>36</v>
      </c>
      <c r="AH50" s="64" t="s">
        <v>37</v>
      </c>
      <c r="AI50" s="64" t="s">
        <v>38</v>
      </c>
      <c r="AJ50" s="64" t="s">
        <v>39</v>
      </c>
      <c r="AK50" s="64" t="s">
        <v>40</v>
      </c>
      <c r="AL50" s="160" t="s">
        <v>41</v>
      </c>
      <c r="AM50" s="64" t="s">
        <v>42</v>
      </c>
      <c r="AN50" s="64" t="s">
        <v>43</v>
      </c>
      <c r="AO50" s="64" t="s">
        <v>44</v>
      </c>
      <c r="AP50" s="64" t="s">
        <v>45</v>
      </c>
      <c r="AQ50" s="64" t="s">
        <v>46</v>
      </c>
    </row>
    <row r="51" spans="1:43" ht="45.75" customHeight="1" x14ac:dyDescent="0.35">
      <c r="A51" s="74">
        <v>257</v>
      </c>
      <c r="B51" s="67" t="s">
        <v>319</v>
      </c>
      <c r="C51" s="67" t="s">
        <v>48</v>
      </c>
      <c r="D51" s="67" t="s">
        <v>81</v>
      </c>
      <c r="E51" s="68">
        <v>739</v>
      </c>
      <c r="F51" s="68" t="s">
        <v>50</v>
      </c>
      <c r="G51" s="68" t="s">
        <v>50</v>
      </c>
      <c r="H51" s="68">
        <v>0</v>
      </c>
      <c r="I51" s="68" t="s">
        <v>50</v>
      </c>
      <c r="J51" s="68" t="s">
        <v>50</v>
      </c>
      <c r="K51" s="68">
        <v>0</v>
      </c>
      <c r="L51" s="68" t="s">
        <v>50</v>
      </c>
      <c r="M51" s="68" t="s">
        <v>50</v>
      </c>
      <c r="N51" s="68">
        <v>0</v>
      </c>
      <c r="O51" s="68" t="s">
        <v>50</v>
      </c>
      <c r="P51" s="68" t="s">
        <v>50</v>
      </c>
      <c r="Q51" s="68">
        <v>0</v>
      </c>
      <c r="R51" s="68" t="s">
        <v>50</v>
      </c>
      <c r="S51" s="68" t="s">
        <v>50</v>
      </c>
      <c r="T51" s="68">
        <v>0</v>
      </c>
      <c r="U51" s="68" t="s">
        <v>50</v>
      </c>
      <c r="V51" s="68" t="s">
        <v>50</v>
      </c>
      <c r="W51" s="161">
        <v>0</v>
      </c>
      <c r="X51" s="68" t="s">
        <v>50</v>
      </c>
      <c r="Y51" s="68" t="s">
        <v>50</v>
      </c>
      <c r="Z51" s="103">
        <v>0</v>
      </c>
      <c r="AA51" s="68" t="s">
        <v>50</v>
      </c>
      <c r="AB51" s="68" t="s">
        <v>50</v>
      </c>
      <c r="AC51" s="103">
        <v>0</v>
      </c>
      <c r="AD51" s="68" t="s">
        <v>50</v>
      </c>
      <c r="AE51" s="68" t="s">
        <v>50</v>
      </c>
      <c r="AF51" s="103">
        <v>0</v>
      </c>
      <c r="AG51" s="68" t="s">
        <v>50</v>
      </c>
      <c r="AH51" s="68" t="s">
        <v>50</v>
      </c>
      <c r="AI51" s="103">
        <v>0</v>
      </c>
      <c r="AJ51" s="68" t="s">
        <v>50</v>
      </c>
      <c r="AK51" s="68" t="s">
        <v>50</v>
      </c>
      <c r="AL51" s="27">
        <f t="shared" ref="AL51:AL62" si="6">H51+K51+N51+Q51+T51+W51+Z51+AC51</f>
        <v>0</v>
      </c>
      <c r="AM51" s="103" t="s">
        <v>50</v>
      </c>
      <c r="AN51" s="103" t="s">
        <v>50</v>
      </c>
      <c r="AO51" s="2">
        <f t="shared" ref="AO51:AO62" si="7">AL51/E51</f>
        <v>0</v>
      </c>
      <c r="AP51" s="68" t="s">
        <v>50</v>
      </c>
      <c r="AQ51" s="78" t="s">
        <v>50</v>
      </c>
    </row>
    <row r="52" spans="1:43" ht="45.75" customHeight="1" x14ac:dyDescent="0.35">
      <c r="A52" s="74">
        <v>257</v>
      </c>
      <c r="B52" s="67" t="s">
        <v>319</v>
      </c>
      <c r="C52" s="67" t="s">
        <v>51</v>
      </c>
      <c r="D52" s="67" t="s">
        <v>81</v>
      </c>
      <c r="E52" s="68">
        <v>116</v>
      </c>
      <c r="F52" s="68" t="s">
        <v>50</v>
      </c>
      <c r="G52" s="68" t="s">
        <v>50</v>
      </c>
      <c r="H52" s="68">
        <v>0</v>
      </c>
      <c r="I52" s="68" t="s">
        <v>50</v>
      </c>
      <c r="J52" s="68" t="s">
        <v>50</v>
      </c>
      <c r="K52" s="68">
        <v>0</v>
      </c>
      <c r="L52" s="68" t="s">
        <v>50</v>
      </c>
      <c r="M52" s="68" t="s">
        <v>50</v>
      </c>
      <c r="N52" s="68">
        <v>0</v>
      </c>
      <c r="O52" s="68" t="s">
        <v>50</v>
      </c>
      <c r="P52" s="68" t="s">
        <v>50</v>
      </c>
      <c r="Q52" s="68">
        <v>0</v>
      </c>
      <c r="R52" s="68" t="s">
        <v>50</v>
      </c>
      <c r="S52" s="68" t="s">
        <v>50</v>
      </c>
      <c r="T52" s="68">
        <v>0</v>
      </c>
      <c r="U52" s="68" t="s">
        <v>50</v>
      </c>
      <c r="V52" s="68" t="s">
        <v>50</v>
      </c>
      <c r="W52" s="96">
        <v>0</v>
      </c>
      <c r="X52" s="68" t="s">
        <v>50</v>
      </c>
      <c r="Y52" s="68" t="s">
        <v>50</v>
      </c>
      <c r="Z52" s="103">
        <v>0</v>
      </c>
      <c r="AA52" s="68" t="s">
        <v>50</v>
      </c>
      <c r="AB52" s="68" t="s">
        <v>50</v>
      </c>
      <c r="AC52" s="103">
        <v>0</v>
      </c>
      <c r="AD52" s="68" t="s">
        <v>50</v>
      </c>
      <c r="AE52" s="68" t="s">
        <v>50</v>
      </c>
      <c r="AF52" s="103">
        <v>0</v>
      </c>
      <c r="AG52" s="68" t="s">
        <v>50</v>
      </c>
      <c r="AH52" s="68" t="s">
        <v>50</v>
      </c>
      <c r="AI52" s="103">
        <v>0</v>
      </c>
      <c r="AJ52" s="68" t="s">
        <v>50</v>
      </c>
      <c r="AK52" s="68" t="s">
        <v>50</v>
      </c>
      <c r="AL52" s="27">
        <f t="shared" si="6"/>
        <v>0</v>
      </c>
      <c r="AM52" s="68" t="s">
        <v>50</v>
      </c>
      <c r="AN52" s="68" t="s">
        <v>50</v>
      </c>
      <c r="AO52" s="2">
        <f t="shared" si="7"/>
        <v>0</v>
      </c>
      <c r="AP52" s="68" t="s">
        <v>50</v>
      </c>
      <c r="AQ52" s="78" t="s">
        <v>50</v>
      </c>
    </row>
    <row r="53" spans="1:43" ht="45.75" customHeight="1" x14ac:dyDescent="0.35">
      <c r="A53" s="74">
        <v>258</v>
      </c>
      <c r="B53" s="67" t="s">
        <v>320</v>
      </c>
      <c r="C53" s="67" t="s">
        <v>48</v>
      </c>
      <c r="D53" s="67" t="s">
        <v>81</v>
      </c>
      <c r="E53" s="68">
        <v>45</v>
      </c>
      <c r="F53" s="68" t="s">
        <v>50</v>
      </c>
      <c r="G53" s="68" t="s">
        <v>50</v>
      </c>
      <c r="H53" s="68">
        <v>0</v>
      </c>
      <c r="I53" s="68" t="s">
        <v>50</v>
      </c>
      <c r="J53" s="68" t="s">
        <v>50</v>
      </c>
      <c r="K53" s="68">
        <v>0</v>
      </c>
      <c r="L53" s="68" t="s">
        <v>50</v>
      </c>
      <c r="M53" s="68" t="s">
        <v>50</v>
      </c>
      <c r="N53" s="166">
        <v>0</v>
      </c>
      <c r="O53" s="68" t="s">
        <v>50</v>
      </c>
      <c r="P53" s="68" t="s">
        <v>50</v>
      </c>
      <c r="Q53" s="166">
        <v>0</v>
      </c>
      <c r="R53" s="68" t="s">
        <v>50</v>
      </c>
      <c r="S53" s="68" t="s">
        <v>50</v>
      </c>
      <c r="T53" s="68">
        <v>0</v>
      </c>
      <c r="U53" s="68" t="s">
        <v>50</v>
      </c>
      <c r="V53" s="68" t="s">
        <v>50</v>
      </c>
      <c r="W53" s="96">
        <v>0</v>
      </c>
      <c r="X53" s="68" t="s">
        <v>50</v>
      </c>
      <c r="Y53" s="68" t="s">
        <v>50</v>
      </c>
      <c r="Z53" s="103">
        <v>0</v>
      </c>
      <c r="AA53" s="68" t="s">
        <v>50</v>
      </c>
      <c r="AB53" s="68" t="s">
        <v>50</v>
      </c>
      <c r="AC53" s="103">
        <v>0</v>
      </c>
      <c r="AD53" s="68" t="s">
        <v>50</v>
      </c>
      <c r="AE53" s="68" t="s">
        <v>50</v>
      </c>
      <c r="AF53" s="103">
        <v>0</v>
      </c>
      <c r="AG53" s="68" t="s">
        <v>50</v>
      </c>
      <c r="AH53" s="68" t="s">
        <v>50</v>
      </c>
      <c r="AI53" s="103">
        <v>0</v>
      </c>
      <c r="AJ53" s="68" t="s">
        <v>50</v>
      </c>
      <c r="AK53" s="68" t="s">
        <v>50</v>
      </c>
      <c r="AL53" s="27">
        <f t="shared" si="6"/>
        <v>0</v>
      </c>
      <c r="AM53" s="68" t="s">
        <v>50</v>
      </c>
      <c r="AN53" s="68" t="s">
        <v>50</v>
      </c>
      <c r="AO53" s="2">
        <f t="shared" si="7"/>
        <v>0</v>
      </c>
      <c r="AP53" s="68" t="s">
        <v>50</v>
      </c>
      <c r="AQ53" s="78" t="s">
        <v>50</v>
      </c>
    </row>
    <row r="54" spans="1:43" ht="45.75" customHeight="1" x14ac:dyDescent="0.35">
      <c r="A54" s="74">
        <v>258</v>
      </c>
      <c r="B54" s="67" t="s">
        <v>320</v>
      </c>
      <c r="C54" s="67" t="s">
        <v>51</v>
      </c>
      <c r="D54" s="67" t="s">
        <v>81</v>
      </c>
      <c r="E54" s="68">
        <v>7</v>
      </c>
      <c r="F54" s="68" t="s">
        <v>50</v>
      </c>
      <c r="G54" s="68" t="s">
        <v>50</v>
      </c>
      <c r="H54" s="68">
        <v>0</v>
      </c>
      <c r="I54" s="68" t="s">
        <v>50</v>
      </c>
      <c r="J54" s="68" t="s">
        <v>50</v>
      </c>
      <c r="K54" s="68">
        <v>0</v>
      </c>
      <c r="L54" s="68" t="s">
        <v>50</v>
      </c>
      <c r="M54" s="68" t="s">
        <v>50</v>
      </c>
      <c r="N54" s="114">
        <v>0</v>
      </c>
      <c r="O54" s="68" t="s">
        <v>50</v>
      </c>
      <c r="P54" s="68" t="s">
        <v>50</v>
      </c>
      <c r="Q54" s="114">
        <v>0</v>
      </c>
      <c r="R54" s="68" t="s">
        <v>50</v>
      </c>
      <c r="S54" s="68" t="s">
        <v>50</v>
      </c>
      <c r="T54" s="68">
        <v>0</v>
      </c>
      <c r="U54" s="68" t="s">
        <v>50</v>
      </c>
      <c r="V54" s="68" t="s">
        <v>50</v>
      </c>
      <c r="W54" s="96">
        <v>0</v>
      </c>
      <c r="X54" s="68" t="s">
        <v>50</v>
      </c>
      <c r="Y54" s="68" t="s">
        <v>50</v>
      </c>
      <c r="Z54" s="103">
        <v>0</v>
      </c>
      <c r="AA54" s="68" t="s">
        <v>50</v>
      </c>
      <c r="AB54" s="68" t="s">
        <v>50</v>
      </c>
      <c r="AC54" s="103">
        <v>0</v>
      </c>
      <c r="AD54" s="68" t="s">
        <v>50</v>
      </c>
      <c r="AE54" s="68" t="s">
        <v>50</v>
      </c>
      <c r="AF54" s="103">
        <v>0</v>
      </c>
      <c r="AG54" s="68" t="s">
        <v>50</v>
      </c>
      <c r="AH54" s="68" t="s">
        <v>50</v>
      </c>
      <c r="AI54" s="103">
        <v>0</v>
      </c>
      <c r="AJ54" s="68" t="s">
        <v>50</v>
      </c>
      <c r="AK54" s="68" t="s">
        <v>50</v>
      </c>
      <c r="AL54" s="27">
        <f t="shared" si="6"/>
        <v>0</v>
      </c>
      <c r="AM54" s="68" t="s">
        <v>50</v>
      </c>
      <c r="AN54" s="68" t="s">
        <v>50</v>
      </c>
      <c r="AO54" s="2">
        <f t="shared" si="7"/>
        <v>0</v>
      </c>
      <c r="AP54" s="68" t="s">
        <v>50</v>
      </c>
      <c r="AQ54" s="78" t="s">
        <v>50</v>
      </c>
    </row>
    <row r="55" spans="1:43" ht="45.75" customHeight="1" x14ac:dyDescent="0.35">
      <c r="A55" s="74">
        <v>334</v>
      </c>
      <c r="B55" s="67" t="s">
        <v>321</v>
      </c>
      <c r="C55" s="67" t="s">
        <v>48</v>
      </c>
      <c r="D55" s="67" t="s">
        <v>81</v>
      </c>
      <c r="E55" s="68">
        <v>2</v>
      </c>
      <c r="F55" s="68" t="s">
        <v>50</v>
      </c>
      <c r="G55" s="68" t="s">
        <v>50</v>
      </c>
      <c r="H55" s="68">
        <v>0</v>
      </c>
      <c r="I55" s="68" t="s">
        <v>50</v>
      </c>
      <c r="J55" s="68" t="s">
        <v>50</v>
      </c>
      <c r="K55" s="68">
        <v>0</v>
      </c>
      <c r="L55" s="68" t="s">
        <v>50</v>
      </c>
      <c r="M55" s="68" t="s">
        <v>50</v>
      </c>
      <c r="N55" s="166">
        <v>0</v>
      </c>
      <c r="O55" s="68" t="s">
        <v>50</v>
      </c>
      <c r="P55" s="68" t="s">
        <v>50</v>
      </c>
      <c r="Q55" s="166">
        <v>0</v>
      </c>
      <c r="R55" s="68" t="s">
        <v>50</v>
      </c>
      <c r="S55" s="68" t="s">
        <v>50</v>
      </c>
      <c r="T55" s="68">
        <v>0</v>
      </c>
      <c r="U55" s="68" t="s">
        <v>50</v>
      </c>
      <c r="V55" s="68" t="s">
        <v>50</v>
      </c>
      <c r="W55" s="96">
        <v>0</v>
      </c>
      <c r="X55" s="68" t="s">
        <v>50</v>
      </c>
      <c r="Y55" s="68" t="s">
        <v>50</v>
      </c>
      <c r="Z55" s="103">
        <v>0</v>
      </c>
      <c r="AA55" s="68" t="s">
        <v>50</v>
      </c>
      <c r="AB55" s="68" t="s">
        <v>50</v>
      </c>
      <c r="AC55" s="103">
        <v>0</v>
      </c>
      <c r="AD55" s="68" t="s">
        <v>50</v>
      </c>
      <c r="AE55" s="68" t="s">
        <v>50</v>
      </c>
      <c r="AF55" s="103">
        <v>0</v>
      </c>
      <c r="AG55" s="68" t="s">
        <v>50</v>
      </c>
      <c r="AH55" s="68" t="s">
        <v>50</v>
      </c>
      <c r="AI55" s="103">
        <v>0</v>
      </c>
      <c r="AJ55" s="68" t="s">
        <v>50</v>
      </c>
      <c r="AK55" s="68" t="s">
        <v>50</v>
      </c>
      <c r="AL55" s="27">
        <f t="shared" si="6"/>
        <v>0</v>
      </c>
      <c r="AM55" s="68" t="s">
        <v>50</v>
      </c>
      <c r="AN55" s="68" t="s">
        <v>50</v>
      </c>
      <c r="AO55" s="2">
        <f t="shared" si="7"/>
        <v>0</v>
      </c>
      <c r="AP55" s="68" t="s">
        <v>50</v>
      </c>
      <c r="AQ55" s="78" t="s">
        <v>50</v>
      </c>
    </row>
    <row r="56" spans="1:43" ht="45.75" customHeight="1" x14ac:dyDescent="0.35">
      <c r="A56" s="74">
        <v>334</v>
      </c>
      <c r="B56" s="67" t="s">
        <v>321</v>
      </c>
      <c r="C56" s="67" t="s">
        <v>51</v>
      </c>
      <c r="D56" s="67" t="s">
        <v>81</v>
      </c>
      <c r="E56" s="68">
        <v>1</v>
      </c>
      <c r="F56" s="68" t="s">
        <v>50</v>
      </c>
      <c r="G56" s="68" t="s">
        <v>50</v>
      </c>
      <c r="H56" s="68">
        <v>0</v>
      </c>
      <c r="I56" s="68" t="s">
        <v>50</v>
      </c>
      <c r="J56" s="68" t="s">
        <v>50</v>
      </c>
      <c r="K56" s="68">
        <v>0</v>
      </c>
      <c r="L56" s="68" t="s">
        <v>50</v>
      </c>
      <c r="M56" s="68" t="s">
        <v>50</v>
      </c>
      <c r="N56" s="114">
        <v>0</v>
      </c>
      <c r="O56" s="68" t="s">
        <v>50</v>
      </c>
      <c r="P56" s="68" t="s">
        <v>50</v>
      </c>
      <c r="Q56" s="114">
        <v>0</v>
      </c>
      <c r="R56" s="68" t="s">
        <v>50</v>
      </c>
      <c r="S56" s="68" t="s">
        <v>50</v>
      </c>
      <c r="T56" s="68">
        <v>0</v>
      </c>
      <c r="U56" s="68" t="s">
        <v>50</v>
      </c>
      <c r="V56" s="68" t="s">
        <v>50</v>
      </c>
      <c r="W56" s="96">
        <v>0</v>
      </c>
      <c r="X56" s="68" t="s">
        <v>50</v>
      </c>
      <c r="Y56" s="68" t="s">
        <v>50</v>
      </c>
      <c r="Z56" s="103">
        <v>0</v>
      </c>
      <c r="AA56" s="68" t="s">
        <v>50</v>
      </c>
      <c r="AB56" s="68" t="s">
        <v>50</v>
      </c>
      <c r="AC56" s="103">
        <v>0</v>
      </c>
      <c r="AD56" s="68" t="s">
        <v>50</v>
      </c>
      <c r="AE56" s="68" t="s">
        <v>50</v>
      </c>
      <c r="AF56" s="103">
        <v>0</v>
      </c>
      <c r="AG56" s="68" t="s">
        <v>50</v>
      </c>
      <c r="AH56" s="68" t="s">
        <v>50</v>
      </c>
      <c r="AI56" s="103">
        <v>0</v>
      </c>
      <c r="AJ56" s="68" t="s">
        <v>50</v>
      </c>
      <c r="AK56" s="68" t="s">
        <v>50</v>
      </c>
      <c r="AL56" s="27">
        <f t="shared" si="6"/>
        <v>0</v>
      </c>
      <c r="AM56" s="68" t="s">
        <v>50</v>
      </c>
      <c r="AN56" s="68" t="s">
        <v>50</v>
      </c>
      <c r="AO56" s="2">
        <f t="shared" si="7"/>
        <v>0</v>
      </c>
      <c r="AP56" s="68" t="s">
        <v>50</v>
      </c>
      <c r="AQ56" s="78" t="s">
        <v>50</v>
      </c>
    </row>
    <row r="57" spans="1:43" ht="45.75" customHeight="1" x14ac:dyDescent="0.35">
      <c r="A57" s="74">
        <v>260</v>
      </c>
      <c r="B57" s="67" t="s">
        <v>322</v>
      </c>
      <c r="C57" s="67" t="s">
        <v>48</v>
      </c>
      <c r="D57" s="67" t="s">
        <v>49</v>
      </c>
      <c r="E57" s="68">
        <v>61709</v>
      </c>
      <c r="F57" s="68" t="s">
        <v>50</v>
      </c>
      <c r="G57" s="68" t="s">
        <v>50</v>
      </c>
      <c r="H57" s="68">
        <v>0</v>
      </c>
      <c r="I57" s="68" t="s">
        <v>50</v>
      </c>
      <c r="J57" s="68" t="s">
        <v>50</v>
      </c>
      <c r="K57" s="114">
        <v>0</v>
      </c>
      <c r="L57" s="68" t="s">
        <v>50</v>
      </c>
      <c r="M57" s="68" t="s">
        <v>50</v>
      </c>
      <c r="N57" s="114">
        <v>0</v>
      </c>
      <c r="O57" s="68" t="s">
        <v>50</v>
      </c>
      <c r="P57" s="68" t="s">
        <v>50</v>
      </c>
      <c r="Q57" s="68">
        <v>0</v>
      </c>
      <c r="R57" s="68" t="s">
        <v>50</v>
      </c>
      <c r="S57" s="68" t="s">
        <v>50</v>
      </c>
      <c r="T57" s="68">
        <v>0</v>
      </c>
      <c r="U57" s="68" t="s">
        <v>50</v>
      </c>
      <c r="V57" s="68" t="s">
        <v>50</v>
      </c>
      <c r="W57" s="68">
        <v>0</v>
      </c>
      <c r="X57" s="68" t="s">
        <v>50</v>
      </c>
      <c r="Y57" s="68" t="s">
        <v>50</v>
      </c>
      <c r="Z57" s="103">
        <v>0</v>
      </c>
      <c r="AA57" s="68" t="s">
        <v>50</v>
      </c>
      <c r="AB57" s="68" t="s">
        <v>50</v>
      </c>
      <c r="AC57" s="103">
        <v>0</v>
      </c>
      <c r="AD57" s="68" t="s">
        <v>50</v>
      </c>
      <c r="AE57" s="68" t="s">
        <v>50</v>
      </c>
      <c r="AF57" s="103">
        <v>0</v>
      </c>
      <c r="AG57" s="68" t="s">
        <v>50</v>
      </c>
      <c r="AH57" s="68" t="s">
        <v>50</v>
      </c>
      <c r="AI57" s="103">
        <v>0</v>
      </c>
      <c r="AJ57" s="68" t="s">
        <v>50</v>
      </c>
      <c r="AK57" s="68" t="s">
        <v>50</v>
      </c>
      <c r="AL57" s="27">
        <f t="shared" si="6"/>
        <v>0</v>
      </c>
      <c r="AM57" s="68" t="s">
        <v>50</v>
      </c>
      <c r="AN57" s="68" t="s">
        <v>50</v>
      </c>
      <c r="AO57" s="2">
        <f t="shared" si="7"/>
        <v>0</v>
      </c>
      <c r="AP57" s="68" t="s">
        <v>50</v>
      </c>
      <c r="AQ57" s="78" t="s">
        <v>50</v>
      </c>
    </row>
    <row r="58" spans="1:43" ht="45.75" customHeight="1" x14ac:dyDescent="0.35">
      <c r="A58" s="74">
        <v>260</v>
      </c>
      <c r="B58" s="67" t="s">
        <v>322</v>
      </c>
      <c r="C58" s="67" t="s">
        <v>51</v>
      </c>
      <c r="D58" s="67" t="s">
        <v>49</v>
      </c>
      <c r="E58" s="68">
        <v>9713</v>
      </c>
      <c r="F58" s="68" t="s">
        <v>50</v>
      </c>
      <c r="G58" s="68" t="s">
        <v>50</v>
      </c>
      <c r="H58" s="68">
        <v>0</v>
      </c>
      <c r="I58" s="68" t="s">
        <v>50</v>
      </c>
      <c r="J58" s="68" t="s">
        <v>50</v>
      </c>
      <c r="K58" s="114">
        <v>0</v>
      </c>
      <c r="L58" s="68" t="s">
        <v>50</v>
      </c>
      <c r="M58" s="68" t="s">
        <v>50</v>
      </c>
      <c r="N58" s="114">
        <v>0</v>
      </c>
      <c r="O58" s="68" t="s">
        <v>50</v>
      </c>
      <c r="P58" s="68" t="s">
        <v>50</v>
      </c>
      <c r="Q58" s="68">
        <v>0</v>
      </c>
      <c r="R58" s="68" t="s">
        <v>50</v>
      </c>
      <c r="S58" s="68" t="s">
        <v>50</v>
      </c>
      <c r="T58" s="68">
        <v>0</v>
      </c>
      <c r="U58" s="68" t="s">
        <v>50</v>
      </c>
      <c r="V58" s="68" t="s">
        <v>50</v>
      </c>
      <c r="W58" s="68">
        <v>0</v>
      </c>
      <c r="X58" s="68" t="s">
        <v>50</v>
      </c>
      <c r="Y58" s="68" t="s">
        <v>50</v>
      </c>
      <c r="Z58" s="103">
        <v>0</v>
      </c>
      <c r="AA58" s="68" t="s">
        <v>50</v>
      </c>
      <c r="AB58" s="68" t="s">
        <v>50</v>
      </c>
      <c r="AC58" s="103">
        <v>0</v>
      </c>
      <c r="AD58" s="68" t="s">
        <v>50</v>
      </c>
      <c r="AE58" s="68" t="s">
        <v>50</v>
      </c>
      <c r="AF58" s="103">
        <v>0</v>
      </c>
      <c r="AG58" s="68" t="s">
        <v>50</v>
      </c>
      <c r="AH58" s="68" t="s">
        <v>50</v>
      </c>
      <c r="AI58" s="103">
        <v>0</v>
      </c>
      <c r="AJ58" s="68" t="s">
        <v>50</v>
      </c>
      <c r="AK58" s="68" t="s">
        <v>50</v>
      </c>
      <c r="AL58" s="27">
        <f t="shared" si="6"/>
        <v>0</v>
      </c>
      <c r="AM58" s="68" t="s">
        <v>50</v>
      </c>
      <c r="AN58" s="68" t="s">
        <v>50</v>
      </c>
      <c r="AO58" s="2">
        <f t="shared" si="7"/>
        <v>0</v>
      </c>
      <c r="AP58" s="68" t="s">
        <v>50</v>
      </c>
      <c r="AQ58" s="78" t="s">
        <v>50</v>
      </c>
    </row>
    <row r="59" spans="1:43" ht="45.75" customHeight="1" x14ac:dyDescent="0.35">
      <c r="A59" s="74">
        <v>262</v>
      </c>
      <c r="B59" s="67" t="s">
        <v>323</v>
      </c>
      <c r="C59" s="67" t="s">
        <v>48</v>
      </c>
      <c r="D59" s="67" t="s">
        <v>81</v>
      </c>
      <c r="E59" s="68">
        <v>177</v>
      </c>
      <c r="F59" s="68" t="s">
        <v>50</v>
      </c>
      <c r="G59" s="68" t="s">
        <v>50</v>
      </c>
      <c r="H59" s="68">
        <v>0</v>
      </c>
      <c r="I59" s="68" t="s">
        <v>50</v>
      </c>
      <c r="J59" s="68" t="s">
        <v>50</v>
      </c>
      <c r="K59" s="68">
        <v>0</v>
      </c>
      <c r="L59" s="68" t="s">
        <v>50</v>
      </c>
      <c r="M59" s="68" t="s">
        <v>50</v>
      </c>
      <c r="N59" s="68">
        <v>0</v>
      </c>
      <c r="O59" s="68" t="s">
        <v>50</v>
      </c>
      <c r="P59" s="68" t="s">
        <v>50</v>
      </c>
      <c r="Q59" s="68">
        <v>3</v>
      </c>
      <c r="R59" s="68" t="s">
        <v>50</v>
      </c>
      <c r="S59" s="68" t="s">
        <v>50</v>
      </c>
      <c r="T59" s="68">
        <v>3</v>
      </c>
      <c r="U59" s="68" t="s">
        <v>50</v>
      </c>
      <c r="V59" s="68" t="s">
        <v>50</v>
      </c>
      <c r="W59" s="68">
        <v>0</v>
      </c>
      <c r="X59" s="68" t="s">
        <v>50</v>
      </c>
      <c r="Y59" s="68" t="s">
        <v>50</v>
      </c>
      <c r="Z59" s="103">
        <v>0</v>
      </c>
      <c r="AA59" s="68" t="s">
        <v>50</v>
      </c>
      <c r="AB59" s="68" t="s">
        <v>50</v>
      </c>
      <c r="AC59" s="103">
        <v>0</v>
      </c>
      <c r="AD59" s="68" t="s">
        <v>50</v>
      </c>
      <c r="AE59" s="68" t="s">
        <v>50</v>
      </c>
      <c r="AF59" s="103">
        <v>0</v>
      </c>
      <c r="AG59" s="68" t="s">
        <v>50</v>
      </c>
      <c r="AH59" s="68" t="s">
        <v>50</v>
      </c>
      <c r="AI59" s="103">
        <v>0</v>
      </c>
      <c r="AJ59" s="68" t="s">
        <v>50</v>
      </c>
      <c r="AK59" s="68" t="s">
        <v>50</v>
      </c>
      <c r="AL59" s="27">
        <f t="shared" si="6"/>
        <v>6</v>
      </c>
      <c r="AM59" s="68" t="s">
        <v>50</v>
      </c>
      <c r="AN59" s="68" t="s">
        <v>50</v>
      </c>
      <c r="AO59" s="2">
        <f t="shared" si="7"/>
        <v>3.3898305084745763E-2</v>
      </c>
      <c r="AP59" s="68" t="s">
        <v>50</v>
      </c>
      <c r="AQ59" s="78" t="s">
        <v>50</v>
      </c>
    </row>
    <row r="60" spans="1:43" ht="45.75" customHeight="1" x14ac:dyDescent="0.35">
      <c r="A60" s="97">
        <v>262</v>
      </c>
      <c r="B60" s="70" t="s">
        <v>323</v>
      </c>
      <c r="C60" s="70" t="s">
        <v>51</v>
      </c>
      <c r="D60" s="70" t="s">
        <v>81</v>
      </c>
      <c r="E60" s="98">
        <v>28</v>
      </c>
      <c r="F60" s="98" t="s">
        <v>50</v>
      </c>
      <c r="G60" s="98" t="s">
        <v>50</v>
      </c>
      <c r="H60" s="98">
        <v>0</v>
      </c>
      <c r="I60" s="98" t="s">
        <v>50</v>
      </c>
      <c r="J60" s="98" t="s">
        <v>50</v>
      </c>
      <c r="K60" s="98">
        <v>0</v>
      </c>
      <c r="L60" s="98" t="s">
        <v>50</v>
      </c>
      <c r="M60" s="98" t="s">
        <v>50</v>
      </c>
      <c r="N60" s="98">
        <v>0</v>
      </c>
      <c r="O60" s="98" t="s">
        <v>50</v>
      </c>
      <c r="P60" s="98" t="s">
        <v>50</v>
      </c>
      <c r="Q60" s="98">
        <v>0</v>
      </c>
      <c r="R60" s="98" t="s">
        <v>50</v>
      </c>
      <c r="S60" s="98" t="s">
        <v>50</v>
      </c>
      <c r="T60" s="98">
        <v>1</v>
      </c>
      <c r="U60" s="98" t="s">
        <v>50</v>
      </c>
      <c r="V60" s="98" t="s">
        <v>50</v>
      </c>
      <c r="W60" s="98">
        <v>0</v>
      </c>
      <c r="X60" s="68" t="s">
        <v>50</v>
      </c>
      <c r="Y60" s="68" t="s">
        <v>50</v>
      </c>
      <c r="Z60" s="103">
        <v>0</v>
      </c>
      <c r="AA60" s="68" t="s">
        <v>50</v>
      </c>
      <c r="AB60" s="68" t="s">
        <v>50</v>
      </c>
      <c r="AC60" s="103">
        <v>0</v>
      </c>
      <c r="AD60" s="68" t="s">
        <v>50</v>
      </c>
      <c r="AE60" s="68" t="s">
        <v>50</v>
      </c>
      <c r="AF60" s="103">
        <v>0</v>
      </c>
      <c r="AG60" s="68" t="s">
        <v>50</v>
      </c>
      <c r="AH60" s="68" t="s">
        <v>50</v>
      </c>
      <c r="AI60" s="103">
        <v>0</v>
      </c>
      <c r="AJ60" s="68" t="s">
        <v>50</v>
      </c>
      <c r="AK60" s="68" t="s">
        <v>50</v>
      </c>
      <c r="AL60" s="27">
        <f t="shared" si="6"/>
        <v>1</v>
      </c>
      <c r="AM60" s="98" t="s">
        <v>50</v>
      </c>
      <c r="AN60" s="98" t="s">
        <v>50</v>
      </c>
      <c r="AO60" s="22">
        <f t="shared" si="7"/>
        <v>3.5714285714285712E-2</v>
      </c>
      <c r="AP60" s="98" t="s">
        <v>50</v>
      </c>
      <c r="AQ60" s="102" t="s">
        <v>50</v>
      </c>
    </row>
    <row r="61" spans="1:43" ht="45.75" customHeight="1" x14ac:dyDescent="0.35">
      <c r="A61" s="74"/>
      <c r="B61" s="67" t="s">
        <v>324</v>
      </c>
      <c r="C61" s="67" t="s">
        <v>48</v>
      </c>
      <c r="D61" s="67" t="s">
        <v>81</v>
      </c>
      <c r="E61" s="68">
        <v>1</v>
      </c>
      <c r="F61" s="68" t="s">
        <v>50</v>
      </c>
      <c r="G61" s="68" t="s">
        <v>50</v>
      </c>
      <c r="H61" s="68">
        <v>0</v>
      </c>
      <c r="I61" s="68" t="s">
        <v>50</v>
      </c>
      <c r="J61" s="68" t="s">
        <v>50</v>
      </c>
      <c r="K61" s="68">
        <v>0</v>
      </c>
      <c r="L61" s="68" t="s">
        <v>50</v>
      </c>
      <c r="M61" s="68" t="s">
        <v>50</v>
      </c>
      <c r="N61" s="114">
        <v>0</v>
      </c>
      <c r="O61" s="68" t="s">
        <v>50</v>
      </c>
      <c r="P61" s="68" t="s">
        <v>50</v>
      </c>
      <c r="Q61" s="68">
        <v>0</v>
      </c>
      <c r="R61" s="68" t="s">
        <v>50</v>
      </c>
      <c r="S61" s="68" t="s">
        <v>50</v>
      </c>
      <c r="T61" s="68">
        <v>0</v>
      </c>
      <c r="U61" s="68" t="s">
        <v>50</v>
      </c>
      <c r="V61" s="68" t="s">
        <v>50</v>
      </c>
      <c r="W61" s="96">
        <v>0</v>
      </c>
      <c r="X61" s="68" t="s">
        <v>50</v>
      </c>
      <c r="Y61" s="68" t="s">
        <v>50</v>
      </c>
      <c r="Z61" s="103">
        <v>0</v>
      </c>
      <c r="AA61" s="68" t="s">
        <v>50</v>
      </c>
      <c r="AB61" s="68" t="s">
        <v>50</v>
      </c>
      <c r="AC61" s="103">
        <v>0</v>
      </c>
      <c r="AD61" s="68" t="s">
        <v>50</v>
      </c>
      <c r="AE61" s="68" t="s">
        <v>50</v>
      </c>
      <c r="AF61" s="103">
        <v>0</v>
      </c>
      <c r="AG61" s="68" t="s">
        <v>50</v>
      </c>
      <c r="AH61" s="68" t="s">
        <v>50</v>
      </c>
      <c r="AI61" s="103">
        <v>0</v>
      </c>
      <c r="AJ61" s="68" t="s">
        <v>50</v>
      </c>
      <c r="AK61" s="68" t="s">
        <v>50</v>
      </c>
      <c r="AL61" s="27">
        <f t="shared" si="6"/>
        <v>0</v>
      </c>
      <c r="AM61" s="68" t="s">
        <v>50</v>
      </c>
      <c r="AN61" s="68" t="s">
        <v>50</v>
      </c>
      <c r="AO61" s="22">
        <f t="shared" si="7"/>
        <v>0</v>
      </c>
      <c r="AP61" s="68" t="s">
        <v>50</v>
      </c>
      <c r="AQ61" s="78" t="s">
        <v>50</v>
      </c>
    </row>
    <row r="62" spans="1:43" ht="45.75" customHeight="1" x14ac:dyDescent="0.35">
      <c r="A62" s="97"/>
      <c r="B62" s="70" t="s">
        <v>324</v>
      </c>
      <c r="C62" s="70" t="s">
        <v>51</v>
      </c>
      <c r="D62" s="70" t="s">
        <v>81</v>
      </c>
      <c r="E62" s="98">
        <v>1</v>
      </c>
      <c r="F62" s="98" t="s">
        <v>50</v>
      </c>
      <c r="G62" s="98" t="s">
        <v>50</v>
      </c>
      <c r="H62" s="98">
        <v>0</v>
      </c>
      <c r="I62" s="98" t="s">
        <v>50</v>
      </c>
      <c r="J62" s="98" t="s">
        <v>50</v>
      </c>
      <c r="K62" s="98">
        <v>0</v>
      </c>
      <c r="L62" s="98" t="s">
        <v>50</v>
      </c>
      <c r="M62" s="98" t="s">
        <v>50</v>
      </c>
      <c r="N62" s="137">
        <v>0</v>
      </c>
      <c r="O62" s="98" t="s">
        <v>50</v>
      </c>
      <c r="P62" s="98" t="s">
        <v>50</v>
      </c>
      <c r="Q62" s="98">
        <v>0</v>
      </c>
      <c r="R62" s="98" t="s">
        <v>50</v>
      </c>
      <c r="S62" s="98" t="s">
        <v>50</v>
      </c>
      <c r="T62" s="98">
        <v>0</v>
      </c>
      <c r="U62" s="98" t="s">
        <v>50</v>
      </c>
      <c r="V62" s="98" t="s">
        <v>50</v>
      </c>
      <c r="W62" s="101">
        <v>0</v>
      </c>
      <c r="X62" s="98" t="s">
        <v>50</v>
      </c>
      <c r="Y62" s="98" t="s">
        <v>50</v>
      </c>
      <c r="Z62" s="103">
        <v>0</v>
      </c>
      <c r="AA62" s="68" t="s">
        <v>50</v>
      </c>
      <c r="AB62" s="68" t="s">
        <v>50</v>
      </c>
      <c r="AC62" s="103">
        <v>0</v>
      </c>
      <c r="AD62" s="68" t="s">
        <v>50</v>
      </c>
      <c r="AE62" s="68" t="s">
        <v>50</v>
      </c>
      <c r="AF62" s="103">
        <v>0</v>
      </c>
      <c r="AG62" s="68" t="s">
        <v>50</v>
      </c>
      <c r="AH62" s="68" t="s">
        <v>50</v>
      </c>
      <c r="AI62" s="103">
        <v>0</v>
      </c>
      <c r="AJ62" s="68" t="s">
        <v>50</v>
      </c>
      <c r="AK62" s="68" t="s">
        <v>50</v>
      </c>
      <c r="AL62" s="27">
        <f t="shared" si="6"/>
        <v>0</v>
      </c>
      <c r="AM62" s="98" t="s">
        <v>50</v>
      </c>
      <c r="AN62" s="98" t="s">
        <v>50</v>
      </c>
      <c r="AO62" s="22">
        <f t="shared" si="7"/>
        <v>0</v>
      </c>
      <c r="AP62" s="98" t="s">
        <v>50</v>
      </c>
      <c r="AQ62" s="102" t="s">
        <v>50</v>
      </c>
    </row>
    <row r="63" spans="1:43" ht="45.75" customHeight="1" x14ac:dyDescent="0.35">
      <c r="A63" s="62" t="s">
        <v>327</v>
      </c>
    </row>
    <row r="65" spans="1:43" s="59" customFormat="1" ht="72.75" customHeight="1" x14ac:dyDescent="0.35">
      <c r="A65" s="71" t="s">
        <v>4</v>
      </c>
      <c r="B65" s="72" t="s">
        <v>5</v>
      </c>
      <c r="C65" s="72" t="s">
        <v>6</v>
      </c>
      <c r="D65" s="72" t="s">
        <v>7</v>
      </c>
      <c r="E65" s="73" t="s">
        <v>8</v>
      </c>
      <c r="F65" s="95" t="s">
        <v>79</v>
      </c>
      <c r="G65" s="95" t="s">
        <v>10</v>
      </c>
      <c r="H65" s="72" t="s">
        <v>11</v>
      </c>
      <c r="I65" s="72" t="s">
        <v>12</v>
      </c>
      <c r="J65" s="72" t="s">
        <v>13</v>
      </c>
      <c r="K65" s="72" t="s">
        <v>14</v>
      </c>
      <c r="L65" s="72" t="s">
        <v>15</v>
      </c>
      <c r="M65" s="72" t="s">
        <v>16</v>
      </c>
      <c r="N65" s="72" t="s">
        <v>17</v>
      </c>
      <c r="O65" s="72" t="s">
        <v>18</v>
      </c>
      <c r="P65" s="72" t="s">
        <v>19</v>
      </c>
      <c r="Q65" s="72" t="s">
        <v>20</v>
      </c>
      <c r="R65" s="72" t="s">
        <v>21</v>
      </c>
      <c r="S65" s="72" t="s">
        <v>22</v>
      </c>
      <c r="T65" s="72" t="s">
        <v>23</v>
      </c>
      <c r="U65" s="72" t="s">
        <v>24</v>
      </c>
      <c r="V65" s="72" t="s">
        <v>25</v>
      </c>
      <c r="W65" s="72" t="s">
        <v>115</v>
      </c>
      <c r="X65" s="64" t="s">
        <v>116</v>
      </c>
      <c r="Y65" s="64" t="s">
        <v>28</v>
      </c>
      <c r="Z65" s="64" t="s">
        <v>29</v>
      </c>
      <c r="AA65" s="64" t="s">
        <v>30</v>
      </c>
      <c r="AB65" s="64" t="s">
        <v>31</v>
      </c>
      <c r="AC65" s="64" t="s">
        <v>32</v>
      </c>
      <c r="AD65" s="64" t="s">
        <v>33</v>
      </c>
      <c r="AE65" s="64" t="s">
        <v>34</v>
      </c>
      <c r="AF65" s="64" t="s">
        <v>35</v>
      </c>
      <c r="AG65" s="64" t="s">
        <v>36</v>
      </c>
      <c r="AH65" s="64" t="s">
        <v>37</v>
      </c>
      <c r="AI65" s="64" t="s">
        <v>38</v>
      </c>
      <c r="AJ65" s="64" t="s">
        <v>39</v>
      </c>
      <c r="AK65" s="64" t="s">
        <v>40</v>
      </c>
      <c r="AL65" s="160" t="s">
        <v>41</v>
      </c>
      <c r="AM65" s="64" t="s">
        <v>42</v>
      </c>
      <c r="AN65" s="64" t="s">
        <v>43</v>
      </c>
      <c r="AO65" s="64" t="s">
        <v>44</v>
      </c>
      <c r="AP65" s="64" t="s">
        <v>45</v>
      </c>
      <c r="AQ65" s="64" t="s">
        <v>46</v>
      </c>
    </row>
    <row r="66" spans="1:43" ht="45.75" customHeight="1" x14ac:dyDescent="0.35">
      <c r="A66" s="74">
        <v>257</v>
      </c>
      <c r="B66" s="67" t="s">
        <v>319</v>
      </c>
      <c r="C66" s="67" t="s">
        <v>48</v>
      </c>
      <c r="D66" s="67" t="s">
        <v>81</v>
      </c>
      <c r="E66" s="68">
        <v>739</v>
      </c>
      <c r="F66" s="68" t="s">
        <v>50</v>
      </c>
      <c r="G66" s="68" t="s">
        <v>50</v>
      </c>
      <c r="H66" s="68">
        <v>0</v>
      </c>
      <c r="I66" s="68" t="s">
        <v>50</v>
      </c>
      <c r="J66" s="68" t="s">
        <v>50</v>
      </c>
      <c r="K66" s="68">
        <v>0</v>
      </c>
      <c r="L66" s="68" t="s">
        <v>50</v>
      </c>
      <c r="M66" s="68" t="s">
        <v>50</v>
      </c>
      <c r="N66" s="68">
        <v>0</v>
      </c>
      <c r="O66" s="68" t="s">
        <v>50</v>
      </c>
      <c r="P66" s="68" t="s">
        <v>50</v>
      </c>
      <c r="Q66" s="68">
        <v>0</v>
      </c>
      <c r="R66" s="68" t="s">
        <v>50</v>
      </c>
      <c r="S66" s="68" t="s">
        <v>50</v>
      </c>
      <c r="T66" s="68">
        <v>0</v>
      </c>
      <c r="U66" s="68" t="s">
        <v>50</v>
      </c>
      <c r="V66" s="68" t="s">
        <v>50</v>
      </c>
      <c r="W66" s="161">
        <v>0</v>
      </c>
      <c r="X66" s="68" t="s">
        <v>50</v>
      </c>
      <c r="Y66" s="68" t="s">
        <v>50</v>
      </c>
      <c r="Z66" s="103">
        <v>0</v>
      </c>
      <c r="AA66" s="68" t="s">
        <v>50</v>
      </c>
      <c r="AB66" s="68" t="s">
        <v>50</v>
      </c>
      <c r="AC66" s="103">
        <v>0</v>
      </c>
      <c r="AD66" s="68" t="s">
        <v>50</v>
      </c>
      <c r="AE66" s="68" t="s">
        <v>50</v>
      </c>
      <c r="AF66" s="103">
        <v>0</v>
      </c>
      <c r="AG66" s="68" t="s">
        <v>50</v>
      </c>
      <c r="AH66" s="68" t="s">
        <v>50</v>
      </c>
      <c r="AI66" s="103">
        <v>0</v>
      </c>
      <c r="AJ66" s="68" t="s">
        <v>50</v>
      </c>
      <c r="AK66" s="68" t="s">
        <v>50</v>
      </c>
      <c r="AL66" s="27">
        <f t="shared" ref="AL66:AL77" si="8">H66+K66+N66+Q66+T66+W66+Z66+AC66</f>
        <v>0</v>
      </c>
      <c r="AM66" s="103" t="s">
        <v>50</v>
      </c>
      <c r="AN66" s="103" t="s">
        <v>50</v>
      </c>
      <c r="AO66" s="2">
        <f t="shared" ref="AO66:AO77" si="9">AL66/E66</f>
        <v>0</v>
      </c>
      <c r="AP66" s="68" t="s">
        <v>50</v>
      </c>
      <c r="AQ66" s="78" t="s">
        <v>50</v>
      </c>
    </row>
    <row r="67" spans="1:43" ht="45.75" customHeight="1" x14ac:dyDescent="0.35">
      <c r="A67" s="74">
        <v>257</v>
      </c>
      <c r="B67" s="67" t="s">
        <v>319</v>
      </c>
      <c r="C67" s="67" t="s">
        <v>51</v>
      </c>
      <c r="D67" s="67" t="s">
        <v>81</v>
      </c>
      <c r="E67" s="68">
        <v>116</v>
      </c>
      <c r="F67" s="68" t="s">
        <v>50</v>
      </c>
      <c r="G67" s="68" t="s">
        <v>50</v>
      </c>
      <c r="H67" s="68">
        <v>0</v>
      </c>
      <c r="I67" s="68" t="s">
        <v>50</v>
      </c>
      <c r="J67" s="68" t="s">
        <v>50</v>
      </c>
      <c r="K67" s="68">
        <v>0</v>
      </c>
      <c r="L67" s="68" t="s">
        <v>50</v>
      </c>
      <c r="M67" s="68" t="s">
        <v>50</v>
      </c>
      <c r="N67" s="68">
        <v>0</v>
      </c>
      <c r="O67" s="68" t="s">
        <v>50</v>
      </c>
      <c r="P67" s="68" t="s">
        <v>50</v>
      </c>
      <c r="Q67" s="68">
        <v>0</v>
      </c>
      <c r="R67" s="68" t="s">
        <v>50</v>
      </c>
      <c r="S67" s="68" t="s">
        <v>50</v>
      </c>
      <c r="T67" s="68">
        <v>0</v>
      </c>
      <c r="U67" s="68" t="s">
        <v>50</v>
      </c>
      <c r="V67" s="68" t="s">
        <v>50</v>
      </c>
      <c r="W67" s="96">
        <v>0</v>
      </c>
      <c r="X67" s="68" t="s">
        <v>50</v>
      </c>
      <c r="Y67" s="68" t="s">
        <v>50</v>
      </c>
      <c r="Z67" s="103">
        <v>0</v>
      </c>
      <c r="AA67" s="68" t="s">
        <v>50</v>
      </c>
      <c r="AB67" s="68" t="s">
        <v>50</v>
      </c>
      <c r="AC67" s="103">
        <v>0</v>
      </c>
      <c r="AD67" s="68" t="s">
        <v>50</v>
      </c>
      <c r="AE67" s="68" t="s">
        <v>50</v>
      </c>
      <c r="AF67" s="103">
        <v>0</v>
      </c>
      <c r="AG67" s="68" t="s">
        <v>50</v>
      </c>
      <c r="AH67" s="68" t="s">
        <v>50</v>
      </c>
      <c r="AI67" s="103">
        <v>0</v>
      </c>
      <c r="AJ67" s="68" t="s">
        <v>50</v>
      </c>
      <c r="AK67" s="68" t="s">
        <v>50</v>
      </c>
      <c r="AL67" s="27">
        <f t="shared" si="8"/>
        <v>0</v>
      </c>
      <c r="AM67" s="68" t="s">
        <v>50</v>
      </c>
      <c r="AN67" s="68" t="s">
        <v>50</v>
      </c>
      <c r="AO67" s="2">
        <f t="shared" si="9"/>
        <v>0</v>
      </c>
      <c r="AP67" s="68" t="s">
        <v>50</v>
      </c>
      <c r="AQ67" s="78" t="s">
        <v>50</v>
      </c>
    </row>
    <row r="68" spans="1:43" ht="45.75" customHeight="1" x14ac:dyDescent="0.35">
      <c r="A68" s="74">
        <v>258</v>
      </c>
      <c r="B68" s="67" t="s">
        <v>320</v>
      </c>
      <c r="C68" s="67" t="s">
        <v>48</v>
      </c>
      <c r="D68" s="67" t="s">
        <v>81</v>
      </c>
      <c r="E68" s="68">
        <v>45</v>
      </c>
      <c r="F68" s="68" t="s">
        <v>50</v>
      </c>
      <c r="G68" s="68" t="s">
        <v>50</v>
      </c>
      <c r="H68" s="68">
        <v>0</v>
      </c>
      <c r="I68" s="68" t="s">
        <v>50</v>
      </c>
      <c r="J68" s="68" t="s">
        <v>50</v>
      </c>
      <c r="K68" s="68">
        <v>0</v>
      </c>
      <c r="L68" s="68" t="s">
        <v>50</v>
      </c>
      <c r="M68" s="68" t="s">
        <v>50</v>
      </c>
      <c r="N68" s="166">
        <v>0</v>
      </c>
      <c r="O68" s="68" t="s">
        <v>50</v>
      </c>
      <c r="P68" s="68" t="s">
        <v>50</v>
      </c>
      <c r="Q68" s="166">
        <v>0</v>
      </c>
      <c r="R68" s="68" t="s">
        <v>50</v>
      </c>
      <c r="S68" s="68" t="s">
        <v>50</v>
      </c>
      <c r="T68" s="68">
        <v>0</v>
      </c>
      <c r="U68" s="68" t="s">
        <v>50</v>
      </c>
      <c r="V68" s="68" t="s">
        <v>50</v>
      </c>
      <c r="W68" s="96">
        <v>0</v>
      </c>
      <c r="X68" s="68" t="s">
        <v>50</v>
      </c>
      <c r="Y68" s="68" t="s">
        <v>50</v>
      </c>
      <c r="Z68" s="103">
        <v>0</v>
      </c>
      <c r="AA68" s="68" t="s">
        <v>50</v>
      </c>
      <c r="AB68" s="68" t="s">
        <v>50</v>
      </c>
      <c r="AC68" s="103">
        <v>0</v>
      </c>
      <c r="AD68" s="68" t="s">
        <v>50</v>
      </c>
      <c r="AE68" s="68" t="s">
        <v>50</v>
      </c>
      <c r="AF68" s="103">
        <v>0</v>
      </c>
      <c r="AG68" s="68" t="s">
        <v>50</v>
      </c>
      <c r="AH68" s="68" t="s">
        <v>50</v>
      </c>
      <c r="AI68" s="103">
        <v>0</v>
      </c>
      <c r="AJ68" s="68" t="s">
        <v>50</v>
      </c>
      <c r="AK68" s="68" t="s">
        <v>50</v>
      </c>
      <c r="AL68" s="27">
        <f t="shared" si="8"/>
        <v>0</v>
      </c>
      <c r="AM68" s="68" t="s">
        <v>50</v>
      </c>
      <c r="AN68" s="68" t="s">
        <v>50</v>
      </c>
      <c r="AO68" s="2">
        <f t="shared" si="9"/>
        <v>0</v>
      </c>
      <c r="AP68" s="68" t="s">
        <v>50</v>
      </c>
      <c r="AQ68" s="78" t="s">
        <v>50</v>
      </c>
    </row>
    <row r="69" spans="1:43" ht="45.75" customHeight="1" x14ac:dyDescent="0.35">
      <c r="A69" s="74">
        <v>258</v>
      </c>
      <c r="B69" s="67" t="s">
        <v>320</v>
      </c>
      <c r="C69" s="67" t="s">
        <v>51</v>
      </c>
      <c r="D69" s="67" t="s">
        <v>81</v>
      </c>
      <c r="E69" s="68">
        <v>7</v>
      </c>
      <c r="F69" s="68" t="s">
        <v>50</v>
      </c>
      <c r="G69" s="68" t="s">
        <v>50</v>
      </c>
      <c r="H69" s="68">
        <v>0</v>
      </c>
      <c r="I69" s="68" t="s">
        <v>50</v>
      </c>
      <c r="J69" s="68" t="s">
        <v>50</v>
      </c>
      <c r="K69" s="68">
        <v>0</v>
      </c>
      <c r="L69" s="68" t="s">
        <v>50</v>
      </c>
      <c r="M69" s="68" t="s">
        <v>50</v>
      </c>
      <c r="N69" s="114">
        <v>0</v>
      </c>
      <c r="O69" s="68" t="s">
        <v>50</v>
      </c>
      <c r="P69" s="68" t="s">
        <v>50</v>
      </c>
      <c r="Q69" s="114">
        <v>0</v>
      </c>
      <c r="R69" s="68" t="s">
        <v>50</v>
      </c>
      <c r="S69" s="68" t="s">
        <v>50</v>
      </c>
      <c r="T69" s="68">
        <v>0</v>
      </c>
      <c r="U69" s="68" t="s">
        <v>50</v>
      </c>
      <c r="V69" s="68" t="s">
        <v>50</v>
      </c>
      <c r="W69" s="96">
        <v>0</v>
      </c>
      <c r="X69" s="68" t="s">
        <v>50</v>
      </c>
      <c r="Y69" s="68" t="s">
        <v>50</v>
      </c>
      <c r="Z69" s="103">
        <v>0</v>
      </c>
      <c r="AA69" s="68" t="s">
        <v>50</v>
      </c>
      <c r="AB69" s="68" t="s">
        <v>50</v>
      </c>
      <c r="AC69" s="103">
        <v>0</v>
      </c>
      <c r="AD69" s="68" t="s">
        <v>50</v>
      </c>
      <c r="AE69" s="68" t="s">
        <v>50</v>
      </c>
      <c r="AF69" s="103">
        <v>0</v>
      </c>
      <c r="AG69" s="68" t="s">
        <v>50</v>
      </c>
      <c r="AH69" s="68" t="s">
        <v>50</v>
      </c>
      <c r="AI69" s="103">
        <v>0</v>
      </c>
      <c r="AJ69" s="68" t="s">
        <v>50</v>
      </c>
      <c r="AK69" s="68" t="s">
        <v>50</v>
      </c>
      <c r="AL69" s="27">
        <f t="shared" si="8"/>
        <v>0</v>
      </c>
      <c r="AM69" s="68" t="s">
        <v>50</v>
      </c>
      <c r="AN69" s="68" t="s">
        <v>50</v>
      </c>
      <c r="AO69" s="2">
        <f t="shared" si="9"/>
        <v>0</v>
      </c>
      <c r="AP69" s="68" t="s">
        <v>50</v>
      </c>
      <c r="AQ69" s="78" t="s">
        <v>50</v>
      </c>
    </row>
    <row r="70" spans="1:43" ht="45.75" customHeight="1" x14ac:dyDescent="0.35">
      <c r="A70" s="74">
        <v>334</v>
      </c>
      <c r="B70" s="67" t="s">
        <v>321</v>
      </c>
      <c r="C70" s="67" t="s">
        <v>48</v>
      </c>
      <c r="D70" s="67" t="s">
        <v>81</v>
      </c>
      <c r="E70" s="68">
        <v>2</v>
      </c>
      <c r="F70" s="68" t="s">
        <v>50</v>
      </c>
      <c r="G70" s="68" t="s">
        <v>50</v>
      </c>
      <c r="H70" s="68">
        <v>0</v>
      </c>
      <c r="I70" s="68" t="s">
        <v>50</v>
      </c>
      <c r="J70" s="68" t="s">
        <v>50</v>
      </c>
      <c r="K70" s="68">
        <v>0</v>
      </c>
      <c r="L70" s="68" t="s">
        <v>50</v>
      </c>
      <c r="M70" s="68" t="s">
        <v>50</v>
      </c>
      <c r="N70" s="166">
        <v>0</v>
      </c>
      <c r="O70" s="68" t="s">
        <v>50</v>
      </c>
      <c r="P70" s="68" t="s">
        <v>50</v>
      </c>
      <c r="Q70" s="166">
        <v>0</v>
      </c>
      <c r="R70" s="68" t="s">
        <v>50</v>
      </c>
      <c r="S70" s="68" t="s">
        <v>50</v>
      </c>
      <c r="T70" s="68">
        <v>0</v>
      </c>
      <c r="U70" s="68" t="s">
        <v>50</v>
      </c>
      <c r="V70" s="68" t="s">
        <v>50</v>
      </c>
      <c r="W70" s="96">
        <v>0</v>
      </c>
      <c r="X70" s="68" t="s">
        <v>50</v>
      </c>
      <c r="Y70" s="68" t="s">
        <v>50</v>
      </c>
      <c r="Z70" s="103">
        <v>0</v>
      </c>
      <c r="AA70" s="68" t="s">
        <v>50</v>
      </c>
      <c r="AB70" s="68" t="s">
        <v>50</v>
      </c>
      <c r="AC70" s="103">
        <v>0</v>
      </c>
      <c r="AD70" s="68" t="s">
        <v>50</v>
      </c>
      <c r="AE70" s="68" t="s">
        <v>50</v>
      </c>
      <c r="AF70" s="103">
        <v>0</v>
      </c>
      <c r="AG70" s="68" t="s">
        <v>50</v>
      </c>
      <c r="AH70" s="68" t="s">
        <v>50</v>
      </c>
      <c r="AI70" s="103">
        <v>0</v>
      </c>
      <c r="AJ70" s="68" t="s">
        <v>50</v>
      </c>
      <c r="AK70" s="68" t="s">
        <v>50</v>
      </c>
      <c r="AL70" s="27">
        <f t="shared" si="8"/>
        <v>0</v>
      </c>
      <c r="AM70" s="68" t="s">
        <v>50</v>
      </c>
      <c r="AN70" s="68" t="s">
        <v>50</v>
      </c>
      <c r="AO70" s="2">
        <f t="shared" si="9"/>
        <v>0</v>
      </c>
      <c r="AP70" s="68" t="s">
        <v>50</v>
      </c>
      <c r="AQ70" s="78" t="s">
        <v>50</v>
      </c>
    </row>
    <row r="71" spans="1:43" ht="45.75" customHeight="1" x14ac:dyDescent="0.35">
      <c r="A71" s="74">
        <v>334</v>
      </c>
      <c r="B71" s="67" t="s">
        <v>321</v>
      </c>
      <c r="C71" s="67" t="s">
        <v>51</v>
      </c>
      <c r="D71" s="67" t="s">
        <v>81</v>
      </c>
      <c r="E71" s="68">
        <v>1</v>
      </c>
      <c r="F71" s="68" t="s">
        <v>50</v>
      </c>
      <c r="G71" s="68" t="s">
        <v>50</v>
      </c>
      <c r="H71" s="68">
        <v>0</v>
      </c>
      <c r="I71" s="68" t="s">
        <v>50</v>
      </c>
      <c r="J71" s="68" t="s">
        <v>50</v>
      </c>
      <c r="K71" s="68">
        <v>0</v>
      </c>
      <c r="L71" s="68" t="s">
        <v>50</v>
      </c>
      <c r="M71" s="68" t="s">
        <v>50</v>
      </c>
      <c r="N71" s="114">
        <v>0</v>
      </c>
      <c r="O71" s="68" t="s">
        <v>50</v>
      </c>
      <c r="P71" s="68" t="s">
        <v>50</v>
      </c>
      <c r="Q71" s="114">
        <v>0</v>
      </c>
      <c r="R71" s="68" t="s">
        <v>50</v>
      </c>
      <c r="S71" s="68" t="s">
        <v>50</v>
      </c>
      <c r="T71" s="68">
        <v>0</v>
      </c>
      <c r="U71" s="68" t="s">
        <v>50</v>
      </c>
      <c r="V71" s="68" t="s">
        <v>50</v>
      </c>
      <c r="W71" s="96">
        <v>0</v>
      </c>
      <c r="X71" s="68" t="s">
        <v>50</v>
      </c>
      <c r="Y71" s="68" t="s">
        <v>50</v>
      </c>
      <c r="Z71" s="103">
        <v>0</v>
      </c>
      <c r="AA71" s="68" t="s">
        <v>50</v>
      </c>
      <c r="AB71" s="68" t="s">
        <v>50</v>
      </c>
      <c r="AC71" s="103">
        <v>0</v>
      </c>
      <c r="AD71" s="68" t="s">
        <v>50</v>
      </c>
      <c r="AE71" s="68" t="s">
        <v>50</v>
      </c>
      <c r="AF71" s="103">
        <v>0</v>
      </c>
      <c r="AG71" s="68" t="s">
        <v>50</v>
      </c>
      <c r="AH71" s="68" t="s">
        <v>50</v>
      </c>
      <c r="AI71" s="103">
        <v>0</v>
      </c>
      <c r="AJ71" s="68" t="s">
        <v>50</v>
      </c>
      <c r="AK71" s="68" t="s">
        <v>50</v>
      </c>
      <c r="AL71" s="27">
        <f t="shared" si="8"/>
        <v>0</v>
      </c>
      <c r="AM71" s="68" t="s">
        <v>50</v>
      </c>
      <c r="AN71" s="68" t="s">
        <v>50</v>
      </c>
      <c r="AO71" s="2">
        <f t="shared" si="9"/>
        <v>0</v>
      </c>
      <c r="AP71" s="68" t="s">
        <v>50</v>
      </c>
      <c r="AQ71" s="78" t="s">
        <v>50</v>
      </c>
    </row>
    <row r="72" spans="1:43" ht="45.75" customHeight="1" x14ac:dyDescent="0.35">
      <c r="A72" s="74">
        <v>260</v>
      </c>
      <c r="B72" s="67" t="s">
        <v>322</v>
      </c>
      <c r="C72" s="67" t="s">
        <v>48</v>
      </c>
      <c r="D72" s="67" t="s">
        <v>49</v>
      </c>
      <c r="E72" s="68">
        <v>61709</v>
      </c>
      <c r="F72" s="68" t="s">
        <v>50</v>
      </c>
      <c r="G72" s="68" t="s">
        <v>50</v>
      </c>
      <c r="H72" s="68">
        <v>0</v>
      </c>
      <c r="I72" s="68" t="s">
        <v>50</v>
      </c>
      <c r="J72" s="68" t="s">
        <v>50</v>
      </c>
      <c r="K72" s="114">
        <v>0</v>
      </c>
      <c r="L72" s="68" t="s">
        <v>50</v>
      </c>
      <c r="M72" s="68" t="s">
        <v>50</v>
      </c>
      <c r="N72" s="114">
        <v>0</v>
      </c>
      <c r="O72" s="68" t="s">
        <v>50</v>
      </c>
      <c r="P72" s="68" t="s">
        <v>50</v>
      </c>
      <c r="Q72" s="68">
        <v>0</v>
      </c>
      <c r="R72" s="68" t="s">
        <v>50</v>
      </c>
      <c r="S72" s="68" t="s">
        <v>50</v>
      </c>
      <c r="T72" s="68">
        <v>0</v>
      </c>
      <c r="U72" s="68" t="s">
        <v>50</v>
      </c>
      <c r="V72" s="68" t="s">
        <v>50</v>
      </c>
      <c r="W72" s="96">
        <v>0</v>
      </c>
      <c r="X72" s="68" t="s">
        <v>50</v>
      </c>
      <c r="Y72" s="68" t="s">
        <v>50</v>
      </c>
      <c r="Z72" s="103">
        <v>0</v>
      </c>
      <c r="AA72" s="68" t="s">
        <v>50</v>
      </c>
      <c r="AB72" s="68" t="s">
        <v>50</v>
      </c>
      <c r="AC72" s="103">
        <v>0</v>
      </c>
      <c r="AD72" s="68" t="s">
        <v>50</v>
      </c>
      <c r="AE72" s="68" t="s">
        <v>50</v>
      </c>
      <c r="AF72" s="103">
        <v>0</v>
      </c>
      <c r="AG72" s="68" t="s">
        <v>50</v>
      </c>
      <c r="AH72" s="68" t="s">
        <v>50</v>
      </c>
      <c r="AI72" s="103">
        <v>0</v>
      </c>
      <c r="AJ72" s="68" t="s">
        <v>50</v>
      </c>
      <c r="AK72" s="68" t="s">
        <v>50</v>
      </c>
      <c r="AL72" s="27">
        <f t="shared" si="8"/>
        <v>0</v>
      </c>
      <c r="AM72" s="68" t="s">
        <v>50</v>
      </c>
      <c r="AN72" s="68" t="s">
        <v>50</v>
      </c>
      <c r="AO72" s="2">
        <f t="shared" si="9"/>
        <v>0</v>
      </c>
      <c r="AP72" s="68" t="s">
        <v>50</v>
      </c>
      <c r="AQ72" s="78" t="s">
        <v>50</v>
      </c>
    </row>
    <row r="73" spans="1:43" ht="45.75" customHeight="1" x14ac:dyDescent="0.35">
      <c r="A73" s="74">
        <v>260</v>
      </c>
      <c r="B73" s="67" t="s">
        <v>322</v>
      </c>
      <c r="C73" s="67" t="s">
        <v>51</v>
      </c>
      <c r="D73" s="67" t="s">
        <v>49</v>
      </c>
      <c r="E73" s="68">
        <v>9713</v>
      </c>
      <c r="F73" s="68" t="s">
        <v>50</v>
      </c>
      <c r="G73" s="68" t="s">
        <v>50</v>
      </c>
      <c r="H73" s="68">
        <v>0</v>
      </c>
      <c r="I73" s="68" t="s">
        <v>50</v>
      </c>
      <c r="J73" s="68" t="s">
        <v>50</v>
      </c>
      <c r="K73" s="114">
        <v>0</v>
      </c>
      <c r="L73" s="68" t="s">
        <v>50</v>
      </c>
      <c r="M73" s="68" t="s">
        <v>50</v>
      </c>
      <c r="N73" s="114">
        <v>0</v>
      </c>
      <c r="O73" s="68" t="s">
        <v>50</v>
      </c>
      <c r="P73" s="68" t="s">
        <v>50</v>
      </c>
      <c r="Q73" s="68">
        <v>0</v>
      </c>
      <c r="R73" s="68" t="s">
        <v>50</v>
      </c>
      <c r="S73" s="68" t="s">
        <v>50</v>
      </c>
      <c r="T73" s="68">
        <v>0</v>
      </c>
      <c r="U73" s="68" t="s">
        <v>50</v>
      </c>
      <c r="V73" s="68" t="s">
        <v>50</v>
      </c>
      <c r="W73" s="96">
        <v>0</v>
      </c>
      <c r="X73" s="68" t="s">
        <v>50</v>
      </c>
      <c r="Y73" s="68" t="s">
        <v>50</v>
      </c>
      <c r="Z73" s="103">
        <v>0</v>
      </c>
      <c r="AA73" s="68" t="s">
        <v>50</v>
      </c>
      <c r="AB73" s="68" t="s">
        <v>50</v>
      </c>
      <c r="AC73" s="103">
        <v>0</v>
      </c>
      <c r="AD73" s="68" t="s">
        <v>50</v>
      </c>
      <c r="AE73" s="68" t="s">
        <v>50</v>
      </c>
      <c r="AF73" s="103">
        <v>0</v>
      </c>
      <c r="AG73" s="68" t="s">
        <v>50</v>
      </c>
      <c r="AH73" s="68" t="s">
        <v>50</v>
      </c>
      <c r="AI73" s="103">
        <v>0</v>
      </c>
      <c r="AJ73" s="68" t="s">
        <v>50</v>
      </c>
      <c r="AK73" s="68" t="s">
        <v>50</v>
      </c>
      <c r="AL73" s="27">
        <f t="shared" si="8"/>
        <v>0</v>
      </c>
      <c r="AM73" s="68" t="s">
        <v>50</v>
      </c>
      <c r="AN73" s="68" t="s">
        <v>50</v>
      </c>
      <c r="AO73" s="2">
        <f t="shared" si="9"/>
        <v>0</v>
      </c>
      <c r="AP73" s="68" t="s">
        <v>50</v>
      </c>
      <c r="AQ73" s="78" t="s">
        <v>50</v>
      </c>
    </row>
    <row r="74" spans="1:43" ht="45.75" customHeight="1" x14ac:dyDescent="0.35">
      <c r="A74" s="74">
        <v>262</v>
      </c>
      <c r="B74" s="67" t="s">
        <v>323</v>
      </c>
      <c r="C74" s="67" t="s">
        <v>48</v>
      </c>
      <c r="D74" s="67" t="s">
        <v>81</v>
      </c>
      <c r="E74" s="68">
        <v>177</v>
      </c>
      <c r="F74" s="68" t="s">
        <v>50</v>
      </c>
      <c r="G74" s="68" t="s">
        <v>50</v>
      </c>
      <c r="H74" s="68">
        <v>0</v>
      </c>
      <c r="I74" s="68" t="s">
        <v>50</v>
      </c>
      <c r="J74" s="68" t="s">
        <v>50</v>
      </c>
      <c r="K74" s="68">
        <v>0</v>
      </c>
      <c r="L74" s="68" t="s">
        <v>50</v>
      </c>
      <c r="M74" s="68" t="s">
        <v>50</v>
      </c>
      <c r="N74" s="68">
        <v>0</v>
      </c>
      <c r="O74" s="68" t="s">
        <v>50</v>
      </c>
      <c r="P74" s="68" t="s">
        <v>50</v>
      </c>
      <c r="Q74" s="68">
        <v>6</v>
      </c>
      <c r="R74" s="68" t="s">
        <v>50</v>
      </c>
      <c r="S74" s="68" t="s">
        <v>50</v>
      </c>
      <c r="T74" s="68">
        <v>2</v>
      </c>
      <c r="U74" s="68" t="s">
        <v>50</v>
      </c>
      <c r="V74" s="68" t="s">
        <v>50</v>
      </c>
      <c r="W74" s="96">
        <v>7</v>
      </c>
      <c r="X74" s="68" t="s">
        <v>50</v>
      </c>
      <c r="Y74" s="68" t="s">
        <v>50</v>
      </c>
      <c r="Z74" s="103">
        <v>8</v>
      </c>
      <c r="AA74" s="68" t="s">
        <v>50</v>
      </c>
      <c r="AB74" s="68" t="s">
        <v>50</v>
      </c>
      <c r="AC74" s="103">
        <v>13</v>
      </c>
      <c r="AD74" s="68" t="s">
        <v>50</v>
      </c>
      <c r="AE74" s="68" t="s">
        <v>50</v>
      </c>
      <c r="AF74" s="103">
        <v>0</v>
      </c>
      <c r="AG74" s="68" t="s">
        <v>50</v>
      </c>
      <c r="AH74" s="68" t="s">
        <v>50</v>
      </c>
      <c r="AI74" s="103">
        <v>0</v>
      </c>
      <c r="AJ74" s="68" t="s">
        <v>50</v>
      </c>
      <c r="AK74" s="68" t="s">
        <v>50</v>
      </c>
      <c r="AL74" s="27">
        <f t="shared" si="8"/>
        <v>36</v>
      </c>
      <c r="AM74" s="68" t="s">
        <v>50</v>
      </c>
      <c r="AN74" s="68" t="s">
        <v>50</v>
      </c>
      <c r="AO74" s="2">
        <f t="shared" si="9"/>
        <v>0.20338983050847459</v>
      </c>
      <c r="AP74" s="68" t="s">
        <v>50</v>
      </c>
      <c r="AQ74" s="78" t="s">
        <v>50</v>
      </c>
    </row>
    <row r="75" spans="1:43" ht="45.75" customHeight="1" x14ac:dyDescent="0.35">
      <c r="A75" s="97">
        <v>262</v>
      </c>
      <c r="B75" s="70" t="s">
        <v>323</v>
      </c>
      <c r="C75" s="70" t="s">
        <v>51</v>
      </c>
      <c r="D75" s="70" t="s">
        <v>81</v>
      </c>
      <c r="E75" s="98">
        <v>28</v>
      </c>
      <c r="F75" s="98" t="s">
        <v>50</v>
      </c>
      <c r="G75" s="98" t="s">
        <v>50</v>
      </c>
      <c r="H75" s="98">
        <v>0</v>
      </c>
      <c r="I75" s="98" t="s">
        <v>50</v>
      </c>
      <c r="J75" s="98" t="s">
        <v>50</v>
      </c>
      <c r="K75" s="98">
        <v>0</v>
      </c>
      <c r="L75" s="98" t="s">
        <v>50</v>
      </c>
      <c r="M75" s="98" t="s">
        <v>50</v>
      </c>
      <c r="N75" s="98">
        <v>0</v>
      </c>
      <c r="O75" s="98" t="s">
        <v>50</v>
      </c>
      <c r="P75" s="98" t="s">
        <v>50</v>
      </c>
      <c r="Q75" s="98">
        <v>1</v>
      </c>
      <c r="R75" s="98" t="s">
        <v>50</v>
      </c>
      <c r="S75" s="98" t="s">
        <v>50</v>
      </c>
      <c r="T75" s="98">
        <v>0</v>
      </c>
      <c r="U75" s="98" t="s">
        <v>50</v>
      </c>
      <c r="V75" s="98" t="s">
        <v>50</v>
      </c>
      <c r="W75" s="96">
        <v>1</v>
      </c>
      <c r="X75" s="68" t="s">
        <v>50</v>
      </c>
      <c r="Y75" s="68" t="s">
        <v>50</v>
      </c>
      <c r="Z75" s="103">
        <v>2</v>
      </c>
      <c r="AA75" s="68" t="s">
        <v>50</v>
      </c>
      <c r="AB75" s="68" t="s">
        <v>50</v>
      </c>
      <c r="AC75" s="103">
        <v>2</v>
      </c>
      <c r="AD75" s="68" t="s">
        <v>50</v>
      </c>
      <c r="AE75" s="68" t="s">
        <v>50</v>
      </c>
      <c r="AF75" s="103">
        <v>0</v>
      </c>
      <c r="AG75" s="68" t="s">
        <v>50</v>
      </c>
      <c r="AH75" s="68" t="s">
        <v>50</v>
      </c>
      <c r="AI75" s="103">
        <v>0</v>
      </c>
      <c r="AJ75" s="68" t="s">
        <v>50</v>
      </c>
      <c r="AK75" s="68" t="s">
        <v>50</v>
      </c>
      <c r="AL75" s="27">
        <f t="shared" si="8"/>
        <v>6</v>
      </c>
      <c r="AM75" s="68" t="s">
        <v>50</v>
      </c>
      <c r="AN75" s="68" t="s">
        <v>50</v>
      </c>
      <c r="AO75" s="22">
        <f t="shared" si="9"/>
        <v>0.21428571428571427</v>
      </c>
      <c r="AP75" s="98" t="s">
        <v>50</v>
      </c>
      <c r="AQ75" s="102" t="s">
        <v>50</v>
      </c>
    </row>
    <row r="76" spans="1:43" ht="45.75" customHeight="1" x14ac:dyDescent="0.35">
      <c r="A76" s="74"/>
      <c r="B76" s="67" t="s">
        <v>324</v>
      </c>
      <c r="C76" s="67" t="s">
        <v>48</v>
      </c>
      <c r="D76" s="67" t="s">
        <v>81</v>
      </c>
      <c r="E76" s="68">
        <v>1</v>
      </c>
      <c r="F76" s="68" t="s">
        <v>50</v>
      </c>
      <c r="G76" s="68" t="s">
        <v>50</v>
      </c>
      <c r="H76" s="68">
        <v>0</v>
      </c>
      <c r="I76" s="68" t="s">
        <v>50</v>
      </c>
      <c r="J76" s="68" t="s">
        <v>50</v>
      </c>
      <c r="K76" s="68">
        <v>0</v>
      </c>
      <c r="L76" s="68" t="s">
        <v>50</v>
      </c>
      <c r="M76" s="68" t="s">
        <v>50</v>
      </c>
      <c r="N76" s="114">
        <v>0</v>
      </c>
      <c r="O76" s="68" t="s">
        <v>50</v>
      </c>
      <c r="P76" s="68" t="s">
        <v>50</v>
      </c>
      <c r="Q76" s="68">
        <v>0</v>
      </c>
      <c r="R76" s="68" t="s">
        <v>50</v>
      </c>
      <c r="S76" s="68" t="s">
        <v>50</v>
      </c>
      <c r="T76" s="68">
        <v>0</v>
      </c>
      <c r="U76" s="68" t="s">
        <v>50</v>
      </c>
      <c r="V76" s="68" t="s">
        <v>50</v>
      </c>
      <c r="W76" s="96">
        <v>0</v>
      </c>
      <c r="X76" s="68" t="s">
        <v>50</v>
      </c>
      <c r="Y76" s="68" t="s">
        <v>50</v>
      </c>
      <c r="Z76" s="103">
        <v>0</v>
      </c>
      <c r="AA76" s="68" t="s">
        <v>50</v>
      </c>
      <c r="AB76" s="68" t="s">
        <v>50</v>
      </c>
      <c r="AC76" s="103">
        <v>0</v>
      </c>
      <c r="AD76" s="68" t="s">
        <v>50</v>
      </c>
      <c r="AE76" s="68" t="s">
        <v>50</v>
      </c>
      <c r="AF76" s="103">
        <v>0</v>
      </c>
      <c r="AG76" s="68" t="s">
        <v>50</v>
      </c>
      <c r="AH76" s="68" t="s">
        <v>50</v>
      </c>
      <c r="AI76" s="103">
        <v>0</v>
      </c>
      <c r="AJ76" s="68" t="s">
        <v>50</v>
      </c>
      <c r="AK76" s="68" t="s">
        <v>50</v>
      </c>
      <c r="AL76" s="27">
        <f t="shared" si="8"/>
        <v>0</v>
      </c>
      <c r="AM76" s="68" t="s">
        <v>50</v>
      </c>
      <c r="AN76" s="68" t="s">
        <v>50</v>
      </c>
      <c r="AO76" s="22">
        <f t="shared" si="9"/>
        <v>0</v>
      </c>
      <c r="AP76" s="68" t="s">
        <v>50</v>
      </c>
      <c r="AQ76" s="78" t="s">
        <v>50</v>
      </c>
    </row>
    <row r="77" spans="1:43" ht="45.75" customHeight="1" x14ac:dyDescent="0.35">
      <c r="A77" s="97"/>
      <c r="B77" s="70" t="s">
        <v>324</v>
      </c>
      <c r="C77" s="70" t="s">
        <v>51</v>
      </c>
      <c r="D77" s="70" t="s">
        <v>81</v>
      </c>
      <c r="E77" s="98">
        <v>1</v>
      </c>
      <c r="F77" s="98" t="s">
        <v>50</v>
      </c>
      <c r="G77" s="98" t="s">
        <v>50</v>
      </c>
      <c r="H77" s="98">
        <v>0</v>
      </c>
      <c r="I77" s="98" t="s">
        <v>50</v>
      </c>
      <c r="J77" s="98" t="s">
        <v>50</v>
      </c>
      <c r="K77" s="98">
        <v>0</v>
      </c>
      <c r="L77" s="98" t="s">
        <v>50</v>
      </c>
      <c r="M77" s="98" t="s">
        <v>50</v>
      </c>
      <c r="N77" s="137">
        <v>0</v>
      </c>
      <c r="O77" s="98" t="s">
        <v>50</v>
      </c>
      <c r="P77" s="98" t="s">
        <v>50</v>
      </c>
      <c r="Q77" s="98">
        <v>0</v>
      </c>
      <c r="R77" s="98" t="s">
        <v>50</v>
      </c>
      <c r="S77" s="98" t="s">
        <v>50</v>
      </c>
      <c r="T77" s="98">
        <v>0</v>
      </c>
      <c r="U77" s="98" t="s">
        <v>50</v>
      </c>
      <c r="V77" s="98" t="s">
        <v>50</v>
      </c>
      <c r="W77" s="101">
        <v>0</v>
      </c>
      <c r="X77" s="98" t="s">
        <v>50</v>
      </c>
      <c r="Y77" s="98" t="s">
        <v>50</v>
      </c>
      <c r="Z77" s="103">
        <v>0</v>
      </c>
      <c r="AA77" s="68" t="s">
        <v>50</v>
      </c>
      <c r="AB77" s="68" t="s">
        <v>50</v>
      </c>
      <c r="AC77" s="103">
        <v>0</v>
      </c>
      <c r="AD77" s="68" t="s">
        <v>50</v>
      </c>
      <c r="AE77" s="68" t="s">
        <v>50</v>
      </c>
      <c r="AF77" s="103">
        <v>0</v>
      </c>
      <c r="AG77" s="68" t="s">
        <v>50</v>
      </c>
      <c r="AH77" s="68" t="s">
        <v>50</v>
      </c>
      <c r="AI77" s="103">
        <v>0</v>
      </c>
      <c r="AJ77" s="68" t="s">
        <v>50</v>
      </c>
      <c r="AK77" s="68" t="s">
        <v>50</v>
      </c>
      <c r="AL77" s="27">
        <f t="shared" si="8"/>
        <v>0</v>
      </c>
      <c r="AM77" s="98" t="s">
        <v>50</v>
      </c>
      <c r="AN77" s="98" t="s">
        <v>50</v>
      </c>
      <c r="AO77" s="22">
        <f t="shared" si="9"/>
        <v>0</v>
      </c>
      <c r="AP77" s="98" t="s">
        <v>50</v>
      </c>
      <c r="AQ77" s="102" t="s">
        <v>50</v>
      </c>
    </row>
    <row r="78" spans="1:43" ht="45.75" customHeight="1" x14ac:dyDescent="0.35">
      <c r="A78" s="62" t="s">
        <v>293</v>
      </c>
    </row>
    <row r="80" spans="1:43" s="59" customFormat="1" ht="69" customHeight="1" x14ac:dyDescent="0.35">
      <c r="A80" s="71" t="s">
        <v>4</v>
      </c>
      <c r="B80" s="72" t="s">
        <v>5</v>
      </c>
      <c r="C80" s="72" t="s">
        <v>6</v>
      </c>
      <c r="D80" s="72" t="s">
        <v>7</v>
      </c>
      <c r="E80" s="73" t="s">
        <v>8</v>
      </c>
      <c r="F80" s="95" t="s">
        <v>79</v>
      </c>
      <c r="G80" s="95" t="s">
        <v>10</v>
      </c>
      <c r="H80" s="72" t="s">
        <v>11</v>
      </c>
      <c r="I80" s="72" t="s">
        <v>12</v>
      </c>
      <c r="J80" s="72" t="s">
        <v>13</v>
      </c>
      <c r="K80" s="72" t="s">
        <v>14</v>
      </c>
      <c r="L80" s="72" t="s">
        <v>15</v>
      </c>
      <c r="M80" s="72" t="s">
        <v>16</v>
      </c>
      <c r="N80" s="72" t="s">
        <v>17</v>
      </c>
      <c r="O80" s="72" t="s">
        <v>18</v>
      </c>
      <c r="P80" s="72" t="s">
        <v>19</v>
      </c>
      <c r="Q80" s="72" t="s">
        <v>20</v>
      </c>
      <c r="R80" s="72" t="s">
        <v>21</v>
      </c>
      <c r="S80" s="72" t="s">
        <v>22</v>
      </c>
      <c r="T80" s="72" t="s">
        <v>23</v>
      </c>
      <c r="U80" s="72" t="s">
        <v>24</v>
      </c>
      <c r="V80" s="72" t="s">
        <v>25</v>
      </c>
      <c r="W80" s="72" t="s">
        <v>115</v>
      </c>
      <c r="X80" s="64" t="s">
        <v>116</v>
      </c>
      <c r="Y80" s="64" t="s">
        <v>28</v>
      </c>
      <c r="Z80" s="64" t="s">
        <v>29</v>
      </c>
      <c r="AA80" s="64" t="s">
        <v>30</v>
      </c>
      <c r="AB80" s="64" t="s">
        <v>31</v>
      </c>
      <c r="AC80" s="64" t="s">
        <v>32</v>
      </c>
      <c r="AD80" s="64" t="s">
        <v>33</v>
      </c>
      <c r="AE80" s="64" t="s">
        <v>34</v>
      </c>
      <c r="AF80" s="64" t="s">
        <v>35</v>
      </c>
      <c r="AG80" s="64" t="s">
        <v>36</v>
      </c>
      <c r="AH80" s="64" t="s">
        <v>37</v>
      </c>
      <c r="AI80" s="64" t="s">
        <v>38</v>
      </c>
      <c r="AJ80" s="64" t="s">
        <v>39</v>
      </c>
      <c r="AK80" s="64" t="s">
        <v>40</v>
      </c>
      <c r="AL80" s="160" t="s">
        <v>41</v>
      </c>
      <c r="AM80" s="64" t="s">
        <v>42</v>
      </c>
      <c r="AN80" s="64" t="s">
        <v>43</v>
      </c>
      <c r="AO80" s="64" t="s">
        <v>44</v>
      </c>
      <c r="AP80" s="64" t="s">
        <v>45</v>
      </c>
      <c r="AQ80" s="64" t="s">
        <v>46</v>
      </c>
    </row>
    <row r="81" spans="1:43" ht="45.75" customHeight="1" x14ac:dyDescent="0.35">
      <c r="A81" s="74">
        <v>257</v>
      </c>
      <c r="B81" s="67" t="s">
        <v>319</v>
      </c>
      <c r="C81" s="67" t="s">
        <v>48</v>
      </c>
      <c r="D81" s="67" t="s">
        <v>81</v>
      </c>
      <c r="E81" s="68">
        <v>739</v>
      </c>
      <c r="F81" s="68" t="s">
        <v>50</v>
      </c>
      <c r="G81" s="68" t="s">
        <v>50</v>
      </c>
      <c r="H81" s="68">
        <v>0</v>
      </c>
      <c r="I81" s="68" t="s">
        <v>50</v>
      </c>
      <c r="J81" s="68" t="s">
        <v>50</v>
      </c>
      <c r="K81" s="68">
        <v>0</v>
      </c>
      <c r="L81" s="68" t="s">
        <v>50</v>
      </c>
      <c r="M81" s="68" t="s">
        <v>50</v>
      </c>
      <c r="N81" s="68">
        <v>0</v>
      </c>
      <c r="O81" s="68" t="s">
        <v>50</v>
      </c>
      <c r="P81" s="68" t="s">
        <v>50</v>
      </c>
      <c r="Q81" s="68">
        <v>0</v>
      </c>
      <c r="R81" s="68" t="s">
        <v>50</v>
      </c>
      <c r="S81" s="68" t="s">
        <v>50</v>
      </c>
      <c r="T81" s="68">
        <v>0</v>
      </c>
      <c r="U81" s="68" t="s">
        <v>50</v>
      </c>
      <c r="V81" s="68" t="s">
        <v>50</v>
      </c>
      <c r="W81" s="161">
        <v>0</v>
      </c>
      <c r="X81" s="68" t="s">
        <v>50</v>
      </c>
      <c r="Y81" s="68" t="s">
        <v>50</v>
      </c>
      <c r="Z81" s="103">
        <v>0</v>
      </c>
      <c r="AA81" s="68" t="s">
        <v>50</v>
      </c>
      <c r="AB81" s="68" t="s">
        <v>50</v>
      </c>
      <c r="AC81" s="103">
        <v>0</v>
      </c>
      <c r="AD81" s="68" t="s">
        <v>50</v>
      </c>
      <c r="AE81" s="68" t="s">
        <v>50</v>
      </c>
      <c r="AF81" s="103">
        <v>0</v>
      </c>
      <c r="AG81" s="68" t="s">
        <v>50</v>
      </c>
      <c r="AH81" s="68" t="s">
        <v>50</v>
      </c>
      <c r="AI81" s="103">
        <v>0</v>
      </c>
      <c r="AJ81" s="68" t="s">
        <v>50</v>
      </c>
      <c r="AK81" s="68" t="s">
        <v>50</v>
      </c>
      <c r="AL81" s="27">
        <f t="shared" ref="AL81:AL92" si="10">H81+K81+N81+Q81+T81+W81+Z81+AC81</f>
        <v>0</v>
      </c>
      <c r="AM81" s="103" t="s">
        <v>50</v>
      </c>
      <c r="AN81" s="103" t="s">
        <v>50</v>
      </c>
      <c r="AO81" s="2">
        <f t="shared" ref="AO81:AO92" si="11">AL81/E81</f>
        <v>0</v>
      </c>
      <c r="AP81" s="68" t="s">
        <v>50</v>
      </c>
      <c r="AQ81" s="78" t="s">
        <v>50</v>
      </c>
    </row>
    <row r="82" spans="1:43" ht="45.75" customHeight="1" x14ac:dyDescent="0.35">
      <c r="A82" s="74">
        <v>257</v>
      </c>
      <c r="B82" s="67" t="s">
        <v>319</v>
      </c>
      <c r="C82" s="67" t="s">
        <v>51</v>
      </c>
      <c r="D82" s="67" t="s">
        <v>81</v>
      </c>
      <c r="E82" s="68">
        <v>116</v>
      </c>
      <c r="F82" s="68" t="s">
        <v>50</v>
      </c>
      <c r="G82" s="68" t="s">
        <v>50</v>
      </c>
      <c r="H82" s="68">
        <v>0</v>
      </c>
      <c r="I82" s="68" t="s">
        <v>50</v>
      </c>
      <c r="J82" s="68" t="s">
        <v>50</v>
      </c>
      <c r="K82" s="68">
        <v>0</v>
      </c>
      <c r="L82" s="68" t="s">
        <v>50</v>
      </c>
      <c r="M82" s="68" t="s">
        <v>50</v>
      </c>
      <c r="N82" s="68">
        <v>0</v>
      </c>
      <c r="O82" s="68" t="s">
        <v>50</v>
      </c>
      <c r="P82" s="68" t="s">
        <v>50</v>
      </c>
      <c r="Q82" s="68">
        <v>0</v>
      </c>
      <c r="R82" s="68" t="s">
        <v>50</v>
      </c>
      <c r="S82" s="68" t="s">
        <v>50</v>
      </c>
      <c r="T82" s="68">
        <v>0</v>
      </c>
      <c r="U82" s="68" t="s">
        <v>50</v>
      </c>
      <c r="V82" s="68" t="s">
        <v>50</v>
      </c>
      <c r="W82" s="96">
        <v>0</v>
      </c>
      <c r="X82" s="68" t="s">
        <v>50</v>
      </c>
      <c r="Y82" s="68" t="s">
        <v>50</v>
      </c>
      <c r="Z82" s="103">
        <v>0</v>
      </c>
      <c r="AA82" s="68" t="s">
        <v>50</v>
      </c>
      <c r="AB82" s="68" t="s">
        <v>50</v>
      </c>
      <c r="AC82" s="103">
        <v>0</v>
      </c>
      <c r="AD82" s="68" t="s">
        <v>50</v>
      </c>
      <c r="AE82" s="68" t="s">
        <v>50</v>
      </c>
      <c r="AF82" s="103">
        <v>0</v>
      </c>
      <c r="AG82" s="68" t="s">
        <v>50</v>
      </c>
      <c r="AH82" s="68" t="s">
        <v>50</v>
      </c>
      <c r="AI82" s="103">
        <v>0</v>
      </c>
      <c r="AJ82" s="68" t="s">
        <v>50</v>
      </c>
      <c r="AK82" s="68" t="s">
        <v>50</v>
      </c>
      <c r="AL82" s="27">
        <f t="shared" si="10"/>
        <v>0</v>
      </c>
      <c r="AM82" s="68" t="s">
        <v>50</v>
      </c>
      <c r="AN82" s="68" t="s">
        <v>50</v>
      </c>
      <c r="AO82" s="2">
        <f t="shared" si="11"/>
        <v>0</v>
      </c>
      <c r="AP82" s="68" t="s">
        <v>50</v>
      </c>
      <c r="AQ82" s="78" t="s">
        <v>50</v>
      </c>
    </row>
    <row r="83" spans="1:43" ht="45.75" customHeight="1" x14ac:dyDescent="0.35">
      <c r="A83" s="74">
        <v>258</v>
      </c>
      <c r="B83" s="67" t="s">
        <v>320</v>
      </c>
      <c r="C83" s="67" t="s">
        <v>48</v>
      </c>
      <c r="D83" s="67" t="s">
        <v>81</v>
      </c>
      <c r="E83" s="68">
        <v>45</v>
      </c>
      <c r="F83" s="68" t="s">
        <v>50</v>
      </c>
      <c r="G83" s="68" t="s">
        <v>50</v>
      </c>
      <c r="H83" s="68">
        <v>0</v>
      </c>
      <c r="I83" s="68" t="s">
        <v>50</v>
      </c>
      <c r="J83" s="68" t="s">
        <v>50</v>
      </c>
      <c r="K83" s="68">
        <v>0</v>
      </c>
      <c r="L83" s="68" t="s">
        <v>50</v>
      </c>
      <c r="M83" s="68" t="s">
        <v>50</v>
      </c>
      <c r="N83" s="166">
        <v>0</v>
      </c>
      <c r="O83" s="68" t="s">
        <v>50</v>
      </c>
      <c r="P83" s="68" t="s">
        <v>50</v>
      </c>
      <c r="Q83" s="166">
        <v>0</v>
      </c>
      <c r="R83" s="68" t="s">
        <v>50</v>
      </c>
      <c r="S83" s="68" t="s">
        <v>50</v>
      </c>
      <c r="T83" s="68">
        <v>0</v>
      </c>
      <c r="U83" s="68" t="s">
        <v>50</v>
      </c>
      <c r="V83" s="68" t="s">
        <v>50</v>
      </c>
      <c r="W83" s="96">
        <v>0</v>
      </c>
      <c r="X83" s="68" t="s">
        <v>50</v>
      </c>
      <c r="Y83" s="68" t="s">
        <v>50</v>
      </c>
      <c r="Z83" s="103">
        <v>0</v>
      </c>
      <c r="AA83" s="68" t="s">
        <v>50</v>
      </c>
      <c r="AB83" s="68" t="s">
        <v>50</v>
      </c>
      <c r="AC83" s="103">
        <v>0</v>
      </c>
      <c r="AD83" s="68" t="s">
        <v>50</v>
      </c>
      <c r="AE83" s="68" t="s">
        <v>50</v>
      </c>
      <c r="AF83" s="103">
        <v>0</v>
      </c>
      <c r="AG83" s="68" t="s">
        <v>50</v>
      </c>
      <c r="AH83" s="68" t="s">
        <v>50</v>
      </c>
      <c r="AI83" s="103">
        <v>0</v>
      </c>
      <c r="AJ83" s="68" t="s">
        <v>50</v>
      </c>
      <c r="AK83" s="68" t="s">
        <v>50</v>
      </c>
      <c r="AL83" s="27">
        <f t="shared" si="10"/>
        <v>0</v>
      </c>
      <c r="AM83" s="68" t="s">
        <v>50</v>
      </c>
      <c r="AN83" s="68" t="s">
        <v>50</v>
      </c>
      <c r="AO83" s="2">
        <f t="shared" si="11"/>
        <v>0</v>
      </c>
      <c r="AP83" s="68" t="s">
        <v>50</v>
      </c>
      <c r="AQ83" s="78" t="s">
        <v>50</v>
      </c>
    </row>
    <row r="84" spans="1:43" ht="45.75" customHeight="1" x14ac:dyDescent="0.35">
      <c r="A84" s="74">
        <v>258</v>
      </c>
      <c r="B84" s="67" t="s">
        <v>320</v>
      </c>
      <c r="C84" s="67" t="s">
        <v>51</v>
      </c>
      <c r="D84" s="67" t="s">
        <v>81</v>
      </c>
      <c r="E84" s="68">
        <v>7</v>
      </c>
      <c r="F84" s="68" t="s">
        <v>50</v>
      </c>
      <c r="G84" s="68" t="s">
        <v>50</v>
      </c>
      <c r="H84" s="68">
        <v>0</v>
      </c>
      <c r="I84" s="68" t="s">
        <v>50</v>
      </c>
      <c r="J84" s="68" t="s">
        <v>50</v>
      </c>
      <c r="K84" s="68">
        <v>0</v>
      </c>
      <c r="L84" s="68" t="s">
        <v>50</v>
      </c>
      <c r="M84" s="68" t="s">
        <v>50</v>
      </c>
      <c r="N84" s="114">
        <v>0</v>
      </c>
      <c r="O84" s="68" t="s">
        <v>50</v>
      </c>
      <c r="P84" s="68" t="s">
        <v>50</v>
      </c>
      <c r="Q84" s="114">
        <v>0</v>
      </c>
      <c r="R84" s="68" t="s">
        <v>50</v>
      </c>
      <c r="S84" s="68" t="s">
        <v>50</v>
      </c>
      <c r="T84" s="68">
        <v>0</v>
      </c>
      <c r="U84" s="68" t="s">
        <v>50</v>
      </c>
      <c r="V84" s="68" t="s">
        <v>50</v>
      </c>
      <c r="W84" s="96">
        <v>0</v>
      </c>
      <c r="X84" s="68" t="s">
        <v>50</v>
      </c>
      <c r="Y84" s="68" t="s">
        <v>50</v>
      </c>
      <c r="Z84" s="103">
        <v>0</v>
      </c>
      <c r="AA84" s="68" t="s">
        <v>50</v>
      </c>
      <c r="AB84" s="68" t="s">
        <v>50</v>
      </c>
      <c r="AC84" s="103">
        <v>0</v>
      </c>
      <c r="AD84" s="68" t="s">
        <v>50</v>
      </c>
      <c r="AE84" s="68" t="s">
        <v>50</v>
      </c>
      <c r="AF84" s="103">
        <v>0</v>
      </c>
      <c r="AG84" s="68" t="s">
        <v>50</v>
      </c>
      <c r="AH84" s="68" t="s">
        <v>50</v>
      </c>
      <c r="AI84" s="103">
        <v>0</v>
      </c>
      <c r="AJ84" s="68" t="s">
        <v>50</v>
      </c>
      <c r="AK84" s="68" t="s">
        <v>50</v>
      </c>
      <c r="AL84" s="27">
        <f t="shared" si="10"/>
        <v>0</v>
      </c>
      <c r="AM84" s="68" t="s">
        <v>50</v>
      </c>
      <c r="AN84" s="68" t="s">
        <v>50</v>
      </c>
      <c r="AO84" s="2">
        <f t="shared" si="11"/>
        <v>0</v>
      </c>
      <c r="AP84" s="68" t="s">
        <v>50</v>
      </c>
      <c r="AQ84" s="78" t="s">
        <v>50</v>
      </c>
    </row>
    <row r="85" spans="1:43" ht="45.75" customHeight="1" x14ac:dyDescent="0.35">
      <c r="A85" s="74">
        <v>334</v>
      </c>
      <c r="B85" s="67" t="s">
        <v>321</v>
      </c>
      <c r="C85" s="67" t="s">
        <v>48</v>
      </c>
      <c r="D85" s="67" t="s">
        <v>81</v>
      </c>
      <c r="E85" s="68">
        <v>2</v>
      </c>
      <c r="F85" s="68" t="s">
        <v>50</v>
      </c>
      <c r="G85" s="68" t="s">
        <v>50</v>
      </c>
      <c r="H85" s="68">
        <v>0</v>
      </c>
      <c r="I85" s="68" t="s">
        <v>50</v>
      </c>
      <c r="J85" s="68" t="s">
        <v>50</v>
      </c>
      <c r="K85" s="68">
        <v>0</v>
      </c>
      <c r="L85" s="68" t="s">
        <v>50</v>
      </c>
      <c r="M85" s="68" t="s">
        <v>50</v>
      </c>
      <c r="N85" s="166">
        <v>0</v>
      </c>
      <c r="O85" s="68" t="s">
        <v>50</v>
      </c>
      <c r="P85" s="68" t="s">
        <v>50</v>
      </c>
      <c r="Q85" s="166">
        <v>0</v>
      </c>
      <c r="R85" s="68" t="s">
        <v>50</v>
      </c>
      <c r="S85" s="68" t="s">
        <v>50</v>
      </c>
      <c r="T85" s="68">
        <v>0</v>
      </c>
      <c r="U85" s="68" t="s">
        <v>50</v>
      </c>
      <c r="V85" s="68" t="s">
        <v>50</v>
      </c>
      <c r="W85" s="96">
        <v>0</v>
      </c>
      <c r="X85" s="68" t="s">
        <v>50</v>
      </c>
      <c r="Y85" s="68" t="s">
        <v>50</v>
      </c>
      <c r="Z85" s="103">
        <v>0</v>
      </c>
      <c r="AA85" s="68" t="s">
        <v>50</v>
      </c>
      <c r="AB85" s="68" t="s">
        <v>50</v>
      </c>
      <c r="AC85" s="103">
        <v>0</v>
      </c>
      <c r="AD85" s="68" t="s">
        <v>50</v>
      </c>
      <c r="AE85" s="68" t="s">
        <v>50</v>
      </c>
      <c r="AF85" s="103">
        <v>0</v>
      </c>
      <c r="AG85" s="68" t="s">
        <v>50</v>
      </c>
      <c r="AH85" s="68" t="s">
        <v>50</v>
      </c>
      <c r="AI85" s="103">
        <v>0</v>
      </c>
      <c r="AJ85" s="68" t="s">
        <v>50</v>
      </c>
      <c r="AK85" s="68" t="s">
        <v>50</v>
      </c>
      <c r="AL85" s="27">
        <f t="shared" si="10"/>
        <v>0</v>
      </c>
      <c r="AM85" s="68" t="s">
        <v>50</v>
      </c>
      <c r="AN85" s="68" t="s">
        <v>50</v>
      </c>
      <c r="AO85" s="2">
        <f t="shared" si="11"/>
        <v>0</v>
      </c>
      <c r="AP85" s="68" t="s">
        <v>50</v>
      </c>
      <c r="AQ85" s="78" t="s">
        <v>50</v>
      </c>
    </row>
    <row r="86" spans="1:43" ht="45.75" customHeight="1" x14ac:dyDescent="0.35">
      <c r="A86" s="74">
        <v>334</v>
      </c>
      <c r="B86" s="67" t="s">
        <v>321</v>
      </c>
      <c r="C86" s="67" t="s">
        <v>51</v>
      </c>
      <c r="D86" s="67" t="s">
        <v>81</v>
      </c>
      <c r="E86" s="68">
        <v>1</v>
      </c>
      <c r="F86" s="68" t="s">
        <v>50</v>
      </c>
      <c r="G86" s="68" t="s">
        <v>50</v>
      </c>
      <c r="H86" s="68">
        <v>0</v>
      </c>
      <c r="I86" s="68" t="s">
        <v>50</v>
      </c>
      <c r="J86" s="68" t="s">
        <v>50</v>
      </c>
      <c r="K86" s="68">
        <v>0</v>
      </c>
      <c r="L86" s="68" t="s">
        <v>50</v>
      </c>
      <c r="M86" s="68" t="s">
        <v>50</v>
      </c>
      <c r="N86" s="114">
        <v>0</v>
      </c>
      <c r="O86" s="68" t="s">
        <v>50</v>
      </c>
      <c r="P86" s="68" t="s">
        <v>50</v>
      </c>
      <c r="Q86" s="114">
        <v>0</v>
      </c>
      <c r="R86" s="68" t="s">
        <v>50</v>
      </c>
      <c r="S86" s="68" t="s">
        <v>50</v>
      </c>
      <c r="T86" s="68">
        <v>0</v>
      </c>
      <c r="U86" s="68" t="s">
        <v>50</v>
      </c>
      <c r="V86" s="68" t="s">
        <v>50</v>
      </c>
      <c r="W86" s="96">
        <v>0</v>
      </c>
      <c r="X86" s="68" t="s">
        <v>50</v>
      </c>
      <c r="Y86" s="68" t="s">
        <v>50</v>
      </c>
      <c r="Z86" s="103">
        <v>0</v>
      </c>
      <c r="AA86" s="68" t="s">
        <v>50</v>
      </c>
      <c r="AB86" s="68" t="s">
        <v>50</v>
      </c>
      <c r="AC86" s="103">
        <v>0</v>
      </c>
      <c r="AD86" s="68" t="s">
        <v>50</v>
      </c>
      <c r="AE86" s="68" t="s">
        <v>50</v>
      </c>
      <c r="AF86" s="103">
        <v>0</v>
      </c>
      <c r="AG86" s="68" t="s">
        <v>50</v>
      </c>
      <c r="AH86" s="68" t="s">
        <v>50</v>
      </c>
      <c r="AI86" s="103">
        <v>0</v>
      </c>
      <c r="AJ86" s="68" t="s">
        <v>50</v>
      </c>
      <c r="AK86" s="68" t="s">
        <v>50</v>
      </c>
      <c r="AL86" s="27">
        <f t="shared" si="10"/>
        <v>0</v>
      </c>
      <c r="AM86" s="68" t="s">
        <v>50</v>
      </c>
      <c r="AN86" s="68" t="s">
        <v>50</v>
      </c>
      <c r="AO86" s="2">
        <f t="shared" si="11"/>
        <v>0</v>
      </c>
      <c r="AP86" s="68" t="s">
        <v>50</v>
      </c>
      <c r="AQ86" s="78" t="s">
        <v>50</v>
      </c>
    </row>
    <row r="87" spans="1:43" ht="45.75" customHeight="1" x14ac:dyDescent="0.35">
      <c r="A87" s="74">
        <v>260</v>
      </c>
      <c r="B87" s="67" t="s">
        <v>322</v>
      </c>
      <c r="C87" s="67" t="s">
        <v>48</v>
      </c>
      <c r="D87" s="67" t="s">
        <v>49</v>
      </c>
      <c r="E87" s="68">
        <v>61709</v>
      </c>
      <c r="F87" s="68" t="s">
        <v>50</v>
      </c>
      <c r="G87" s="68" t="s">
        <v>50</v>
      </c>
      <c r="H87" s="68">
        <v>0</v>
      </c>
      <c r="I87" s="68" t="s">
        <v>50</v>
      </c>
      <c r="J87" s="68" t="s">
        <v>50</v>
      </c>
      <c r="K87" s="114">
        <v>0</v>
      </c>
      <c r="L87" s="68" t="s">
        <v>50</v>
      </c>
      <c r="M87" s="68" t="s">
        <v>50</v>
      </c>
      <c r="N87" s="114">
        <v>0</v>
      </c>
      <c r="O87" s="68" t="s">
        <v>50</v>
      </c>
      <c r="P87" s="68" t="s">
        <v>50</v>
      </c>
      <c r="Q87" s="68">
        <v>0</v>
      </c>
      <c r="R87" s="68" t="s">
        <v>50</v>
      </c>
      <c r="S87" s="68" t="s">
        <v>50</v>
      </c>
      <c r="T87" s="68">
        <v>0</v>
      </c>
      <c r="U87" s="68" t="s">
        <v>50</v>
      </c>
      <c r="V87" s="68" t="s">
        <v>50</v>
      </c>
      <c r="W87" s="68">
        <v>0</v>
      </c>
      <c r="X87" s="68" t="s">
        <v>50</v>
      </c>
      <c r="Y87" s="68" t="s">
        <v>50</v>
      </c>
      <c r="Z87" s="103">
        <v>0</v>
      </c>
      <c r="AA87" s="103" t="s">
        <v>50</v>
      </c>
      <c r="AB87" s="103" t="s">
        <v>50</v>
      </c>
      <c r="AC87" s="103">
        <v>0</v>
      </c>
      <c r="AD87" s="103" t="s">
        <v>50</v>
      </c>
      <c r="AE87" s="103" t="s">
        <v>50</v>
      </c>
      <c r="AF87" s="103">
        <v>0</v>
      </c>
      <c r="AG87" s="68" t="s">
        <v>50</v>
      </c>
      <c r="AH87" s="68" t="s">
        <v>50</v>
      </c>
      <c r="AI87" s="103">
        <v>0</v>
      </c>
      <c r="AJ87" s="68" t="s">
        <v>50</v>
      </c>
      <c r="AK87" s="68" t="s">
        <v>50</v>
      </c>
      <c r="AL87" s="27">
        <f t="shared" si="10"/>
        <v>0</v>
      </c>
      <c r="AM87" s="68" t="s">
        <v>50</v>
      </c>
      <c r="AN87" s="68" t="s">
        <v>50</v>
      </c>
      <c r="AO87" s="2">
        <f t="shared" si="11"/>
        <v>0</v>
      </c>
      <c r="AP87" s="68" t="s">
        <v>50</v>
      </c>
      <c r="AQ87" s="78" t="s">
        <v>50</v>
      </c>
    </row>
    <row r="88" spans="1:43" ht="45.75" customHeight="1" x14ac:dyDescent="0.35">
      <c r="A88" s="74">
        <v>260</v>
      </c>
      <c r="B88" s="67" t="s">
        <v>322</v>
      </c>
      <c r="C88" s="67" t="s">
        <v>51</v>
      </c>
      <c r="D88" s="67" t="s">
        <v>49</v>
      </c>
      <c r="E88" s="68">
        <v>9713</v>
      </c>
      <c r="F88" s="68" t="s">
        <v>50</v>
      </c>
      <c r="G88" s="68" t="s">
        <v>50</v>
      </c>
      <c r="H88" s="68">
        <v>0</v>
      </c>
      <c r="I88" s="68" t="s">
        <v>50</v>
      </c>
      <c r="J88" s="68" t="s">
        <v>50</v>
      </c>
      <c r="K88" s="114">
        <v>0</v>
      </c>
      <c r="L88" s="68" t="s">
        <v>50</v>
      </c>
      <c r="M88" s="68" t="s">
        <v>50</v>
      </c>
      <c r="N88" s="114">
        <v>0</v>
      </c>
      <c r="O88" s="68" t="s">
        <v>50</v>
      </c>
      <c r="P88" s="68" t="s">
        <v>50</v>
      </c>
      <c r="Q88" s="68">
        <v>0</v>
      </c>
      <c r="R88" s="68" t="s">
        <v>50</v>
      </c>
      <c r="S88" s="68" t="s">
        <v>50</v>
      </c>
      <c r="T88" s="68">
        <v>0</v>
      </c>
      <c r="U88" s="68" t="s">
        <v>50</v>
      </c>
      <c r="V88" s="68" t="s">
        <v>50</v>
      </c>
      <c r="W88" s="68">
        <v>0</v>
      </c>
      <c r="X88" s="68" t="s">
        <v>50</v>
      </c>
      <c r="Y88" s="68" t="s">
        <v>50</v>
      </c>
      <c r="Z88" s="103">
        <v>0</v>
      </c>
      <c r="AA88" s="103" t="s">
        <v>50</v>
      </c>
      <c r="AB88" s="103" t="s">
        <v>50</v>
      </c>
      <c r="AC88" s="103">
        <v>0</v>
      </c>
      <c r="AD88" s="103" t="s">
        <v>50</v>
      </c>
      <c r="AE88" s="103" t="s">
        <v>50</v>
      </c>
      <c r="AF88" s="103">
        <v>0</v>
      </c>
      <c r="AG88" s="68" t="s">
        <v>50</v>
      </c>
      <c r="AH88" s="68" t="s">
        <v>50</v>
      </c>
      <c r="AI88" s="103">
        <v>0</v>
      </c>
      <c r="AJ88" s="68" t="s">
        <v>50</v>
      </c>
      <c r="AK88" s="68" t="s">
        <v>50</v>
      </c>
      <c r="AL88" s="27">
        <f t="shared" si="10"/>
        <v>0</v>
      </c>
      <c r="AM88" s="68" t="s">
        <v>50</v>
      </c>
      <c r="AN88" s="68" t="s">
        <v>50</v>
      </c>
      <c r="AO88" s="2">
        <f t="shared" si="11"/>
        <v>0</v>
      </c>
      <c r="AP88" s="68" t="s">
        <v>50</v>
      </c>
      <c r="AQ88" s="78" t="s">
        <v>50</v>
      </c>
    </row>
    <row r="89" spans="1:43" ht="45.75" customHeight="1" x14ac:dyDescent="0.35">
      <c r="A89" s="74">
        <v>262</v>
      </c>
      <c r="B89" s="67" t="s">
        <v>323</v>
      </c>
      <c r="C89" s="67" t="s">
        <v>48</v>
      </c>
      <c r="D89" s="67" t="s">
        <v>81</v>
      </c>
      <c r="E89" s="68">
        <v>177</v>
      </c>
      <c r="F89" s="68" t="s">
        <v>50</v>
      </c>
      <c r="G89" s="68" t="s">
        <v>50</v>
      </c>
      <c r="H89" s="68">
        <v>0</v>
      </c>
      <c r="I89" s="68" t="s">
        <v>50</v>
      </c>
      <c r="J89" s="68" t="s">
        <v>50</v>
      </c>
      <c r="K89" s="68">
        <v>0</v>
      </c>
      <c r="L89" s="68" t="s">
        <v>50</v>
      </c>
      <c r="M89" s="68" t="s">
        <v>50</v>
      </c>
      <c r="N89" s="68">
        <v>0</v>
      </c>
      <c r="O89" s="68" t="s">
        <v>50</v>
      </c>
      <c r="P89" s="68" t="s">
        <v>50</v>
      </c>
      <c r="Q89" s="68">
        <v>0</v>
      </c>
      <c r="R89" s="68" t="s">
        <v>50</v>
      </c>
      <c r="S89" s="68" t="s">
        <v>50</v>
      </c>
      <c r="T89" s="68">
        <v>0</v>
      </c>
      <c r="U89" s="68" t="s">
        <v>50</v>
      </c>
      <c r="V89" s="68" t="s">
        <v>50</v>
      </c>
      <c r="W89" s="68">
        <v>1</v>
      </c>
      <c r="X89" s="68" t="s">
        <v>50</v>
      </c>
      <c r="Y89" s="68" t="s">
        <v>50</v>
      </c>
      <c r="Z89" s="103">
        <v>2</v>
      </c>
      <c r="AA89" s="103" t="s">
        <v>50</v>
      </c>
      <c r="AB89" s="103" t="s">
        <v>50</v>
      </c>
      <c r="AC89" s="103">
        <v>0</v>
      </c>
      <c r="AD89" s="103" t="s">
        <v>50</v>
      </c>
      <c r="AE89" s="103" t="s">
        <v>50</v>
      </c>
      <c r="AF89" s="103">
        <v>0</v>
      </c>
      <c r="AG89" s="68" t="s">
        <v>50</v>
      </c>
      <c r="AH89" s="68" t="s">
        <v>50</v>
      </c>
      <c r="AI89" s="103">
        <v>0</v>
      </c>
      <c r="AJ89" s="68" t="s">
        <v>50</v>
      </c>
      <c r="AK89" s="68" t="s">
        <v>50</v>
      </c>
      <c r="AL89" s="27">
        <f t="shared" si="10"/>
        <v>3</v>
      </c>
      <c r="AM89" s="68" t="s">
        <v>50</v>
      </c>
      <c r="AN89" s="68" t="s">
        <v>50</v>
      </c>
      <c r="AO89" s="2">
        <f t="shared" si="11"/>
        <v>1.6949152542372881E-2</v>
      </c>
      <c r="AP89" s="68" t="s">
        <v>50</v>
      </c>
      <c r="AQ89" s="78" t="s">
        <v>50</v>
      </c>
    </row>
    <row r="90" spans="1:43" ht="45.75" customHeight="1" x14ac:dyDescent="0.35">
      <c r="A90" s="97">
        <v>262</v>
      </c>
      <c r="B90" s="70" t="s">
        <v>323</v>
      </c>
      <c r="C90" s="70" t="s">
        <v>51</v>
      </c>
      <c r="D90" s="70" t="s">
        <v>81</v>
      </c>
      <c r="E90" s="98">
        <v>28</v>
      </c>
      <c r="F90" s="98" t="s">
        <v>50</v>
      </c>
      <c r="G90" s="98" t="s">
        <v>50</v>
      </c>
      <c r="H90" s="98">
        <v>0</v>
      </c>
      <c r="I90" s="98" t="s">
        <v>50</v>
      </c>
      <c r="J90" s="98" t="s">
        <v>50</v>
      </c>
      <c r="K90" s="98">
        <v>0</v>
      </c>
      <c r="L90" s="98" t="s">
        <v>50</v>
      </c>
      <c r="M90" s="98" t="s">
        <v>50</v>
      </c>
      <c r="N90" s="98">
        <v>0</v>
      </c>
      <c r="O90" s="98" t="s">
        <v>50</v>
      </c>
      <c r="P90" s="98" t="s">
        <v>50</v>
      </c>
      <c r="Q90" s="98">
        <v>0</v>
      </c>
      <c r="R90" s="98" t="s">
        <v>50</v>
      </c>
      <c r="S90" s="98" t="s">
        <v>50</v>
      </c>
      <c r="T90" s="98">
        <v>0</v>
      </c>
      <c r="U90" s="98" t="s">
        <v>50</v>
      </c>
      <c r="V90" s="98" t="s">
        <v>50</v>
      </c>
      <c r="W90" s="98">
        <v>0</v>
      </c>
      <c r="X90" s="68" t="s">
        <v>50</v>
      </c>
      <c r="Y90" s="68" t="s">
        <v>50</v>
      </c>
      <c r="Z90" s="103">
        <v>0</v>
      </c>
      <c r="AA90" s="103" t="s">
        <v>50</v>
      </c>
      <c r="AB90" s="103" t="s">
        <v>50</v>
      </c>
      <c r="AC90" s="103">
        <v>0</v>
      </c>
      <c r="AD90" s="103" t="s">
        <v>50</v>
      </c>
      <c r="AE90" s="103" t="s">
        <v>50</v>
      </c>
      <c r="AF90" s="103">
        <v>0</v>
      </c>
      <c r="AG90" s="68" t="s">
        <v>50</v>
      </c>
      <c r="AH90" s="68" t="s">
        <v>50</v>
      </c>
      <c r="AI90" s="103">
        <v>0</v>
      </c>
      <c r="AJ90" s="68" t="s">
        <v>50</v>
      </c>
      <c r="AK90" s="68" t="s">
        <v>50</v>
      </c>
      <c r="AL90" s="27">
        <f t="shared" si="10"/>
        <v>0</v>
      </c>
      <c r="AM90" s="98" t="s">
        <v>50</v>
      </c>
      <c r="AN90" s="98" t="s">
        <v>50</v>
      </c>
      <c r="AO90" s="2">
        <f t="shared" si="11"/>
        <v>0</v>
      </c>
      <c r="AP90" s="98" t="s">
        <v>50</v>
      </c>
      <c r="AQ90" s="102" t="s">
        <v>50</v>
      </c>
    </row>
    <row r="91" spans="1:43" ht="45.75" customHeight="1" x14ac:dyDescent="0.35">
      <c r="A91" s="74"/>
      <c r="B91" s="67" t="s">
        <v>324</v>
      </c>
      <c r="C91" s="67" t="s">
        <v>48</v>
      </c>
      <c r="D91" s="67" t="s">
        <v>81</v>
      </c>
      <c r="E91" s="68">
        <v>1</v>
      </c>
      <c r="F91" s="68" t="s">
        <v>50</v>
      </c>
      <c r="G91" s="68" t="s">
        <v>50</v>
      </c>
      <c r="H91" s="68">
        <v>0</v>
      </c>
      <c r="I91" s="68" t="s">
        <v>50</v>
      </c>
      <c r="J91" s="68" t="s">
        <v>50</v>
      </c>
      <c r="K91" s="68">
        <v>0</v>
      </c>
      <c r="L91" s="68" t="s">
        <v>50</v>
      </c>
      <c r="M91" s="68" t="s">
        <v>50</v>
      </c>
      <c r="N91" s="114">
        <v>0</v>
      </c>
      <c r="O91" s="68" t="s">
        <v>50</v>
      </c>
      <c r="P91" s="68" t="s">
        <v>50</v>
      </c>
      <c r="Q91" s="68">
        <v>0</v>
      </c>
      <c r="R91" s="68" t="s">
        <v>50</v>
      </c>
      <c r="S91" s="68" t="s">
        <v>50</v>
      </c>
      <c r="T91" s="68">
        <v>0</v>
      </c>
      <c r="U91" s="68" t="s">
        <v>50</v>
      </c>
      <c r="V91" s="68" t="s">
        <v>50</v>
      </c>
      <c r="W91" s="96">
        <v>0</v>
      </c>
      <c r="X91" s="68" t="s">
        <v>50</v>
      </c>
      <c r="Y91" s="68" t="s">
        <v>50</v>
      </c>
      <c r="Z91" s="103">
        <v>0</v>
      </c>
      <c r="AA91" s="68" t="s">
        <v>50</v>
      </c>
      <c r="AB91" s="68" t="s">
        <v>50</v>
      </c>
      <c r="AC91" s="103">
        <v>0</v>
      </c>
      <c r="AD91" s="68" t="s">
        <v>50</v>
      </c>
      <c r="AE91" s="68" t="s">
        <v>50</v>
      </c>
      <c r="AF91" s="103">
        <v>0</v>
      </c>
      <c r="AG91" s="68" t="s">
        <v>50</v>
      </c>
      <c r="AH91" s="68" t="s">
        <v>50</v>
      </c>
      <c r="AI91" s="103">
        <v>0</v>
      </c>
      <c r="AJ91" s="68" t="s">
        <v>50</v>
      </c>
      <c r="AK91" s="68" t="s">
        <v>50</v>
      </c>
      <c r="AL91" s="27">
        <f t="shared" si="10"/>
        <v>0</v>
      </c>
      <c r="AM91" s="68" t="s">
        <v>50</v>
      </c>
      <c r="AN91" s="68" t="s">
        <v>50</v>
      </c>
      <c r="AO91" s="2">
        <f t="shared" si="11"/>
        <v>0</v>
      </c>
      <c r="AP91" s="68" t="s">
        <v>50</v>
      </c>
      <c r="AQ91" s="78" t="s">
        <v>50</v>
      </c>
    </row>
    <row r="92" spans="1:43" ht="45.75" customHeight="1" x14ac:dyDescent="0.35">
      <c r="A92" s="97"/>
      <c r="B92" s="70" t="s">
        <v>324</v>
      </c>
      <c r="C92" s="70" t="s">
        <v>51</v>
      </c>
      <c r="D92" s="70" t="s">
        <v>81</v>
      </c>
      <c r="E92" s="98">
        <v>1</v>
      </c>
      <c r="F92" s="98" t="s">
        <v>50</v>
      </c>
      <c r="G92" s="98" t="s">
        <v>50</v>
      </c>
      <c r="H92" s="98">
        <v>0</v>
      </c>
      <c r="I92" s="98" t="s">
        <v>50</v>
      </c>
      <c r="J92" s="98" t="s">
        <v>50</v>
      </c>
      <c r="K92" s="98">
        <v>0</v>
      </c>
      <c r="L92" s="98" t="s">
        <v>50</v>
      </c>
      <c r="M92" s="98" t="s">
        <v>50</v>
      </c>
      <c r="N92" s="137">
        <v>0</v>
      </c>
      <c r="O92" s="98" t="s">
        <v>50</v>
      </c>
      <c r="P92" s="98" t="s">
        <v>50</v>
      </c>
      <c r="Q92" s="98">
        <v>0</v>
      </c>
      <c r="R92" s="98" t="s">
        <v>50</v>
      </c>
      <c r="S92" s="98" t="s">
        <v>50</v>
      </c>
      <c r="T92" s="98">
        <v>0</v>
      </c>
      <c r="U92" s="98" t="s">
        <v>50</v>
      </c>
      <c r="V92" s="98" t="s">
        <v>50</v>
      </c>
      <c r="W92" s="101">
        <v>0</v>
      </c>
      <c r="X92" s="98" t="s">
        <v>50</v>
      </c>
      <c r="Y92" s="98" t="s">
        <v>50</v>
      </c>
      <c r="Z92" s="103">
        <v>0</v>
      </c>
      <c r="AA92" s="68" t="s">
        <v>50</v>
      </c>
      <c r="AB92" s="68" t="s">
        <v>50</v>
      </c>
      <c r="AC92" s="103">
        <v>0</v>
      </c>
      <c r="AD92" s="68" t="s">
        <v>50</v>
      </c>
      <c r="AE92" s="68" t="s">
        <v>50</v>
      </c>
      <c r="AF92" s="103">
        <v>0</v>
      </c>
      <c r="AG92" s="68" t="s">
        <v>50</v>
      </c>
      <c r="AH92" s="68" t="s">
        <v>50</v>
      </c>
      <c r="AI92" s="103">
        <v>0</v>
      </c>
      <c r="AJ92" s="68" t="s">
        <v>50</v>
      </c>
      <c r="AK92" s="68" t="s">
        <v>50</v>
      </c>
      <c r="AL92" s="27">
        <f t="shared" si="10"/>
        <v>0</v>
      </c>
      <c r="AM92" s="98" t="s">
        <v>50</v>
      </c>
      <c r="AN92" s="98" t="s">
        <v>50</v>
      </c>
      <c r="AO92" s="2">
        <f t="shared" si="11"/>
        <v>0</v>
      </c>
      <c r="AP92" s="98" t="s">
        <v>50</v>
      </c>
      <c r="AQ92" s="102" t="s">
        <v>50</v>
      </c>
    </row>
    <row r="93" spans="1:43" ht="45.75" customHeight="1" x14ac:dyDescent="0.35">
      <c r="A93" s="62" t="s">
        <v>104</v>
      </c>
    </row>
    <row r="95" spans="1:43" s="59" customFormat="1" ht="65.25" customHeight="1" x14ac:dyDescent="0.35">
      <c r="A95" s="71" t="s">
        <v>4</v>
      </c>
      <c r="B95" s="72" t="s">
        <v>5</v>
      </c>
      <c r="C95" s="72" t="s">
        <v>6</v>
      </c>
      <c r="D95" s="72" t="s">
        <v>7</v>
      </c>
      <c r="E95" s="73" t="s">
        <v>8</v>
      </c>
      <c r="F95" s="95" t="s">
        <v>79</v>
      </c>
      <c r="G95" s="95" t="s">
        <v>10</v>
      </c>
      <c r="H95" s="72" t="s">
        <v>11</v>
      </c>
      <c r="I95" s="72" t="s">
        <v>12</v>
      </c>
      <c r="J95" s="72" t="s">
        <v>13</v>
      </c>
      <c r="K95" s="72" t="s">
        <v>14</v>
      </c>
      <c r="L95" s="72" t="s">
        <v>15</v>
      </c>
      <c r="M95" s="72" t="s">
        <v>16</v>
      </c>
      <c r="N95" s="72" t="s">
        <v>17</v>
      </c>
      <c r="O95" s="72" t="s">
        <v>18</v>
      </c>
      <c r="P95" s="72" t="s">
        <v>19</v>
      </c>
      <c r="Q95" s="72" t="s">
        <v>20</v>
      </c>
      <c r="R95" s="72" t="s">
        <v>21</v>
      </c>
      <c r="S95" s="72" t="s">
        <v>22</v>
      </c>
      <c r="T95" s="72" t="s">
        <v>23</v>
      </c>
      <c r="U95" s="72" t="s">
        <v>24</v>
      </c>
      <c r="V95" s="72" t="s">
        <v>25</v>
      </c>
      <c r="W95" s="72" t="s">
        <v>115</v>
      </c>
      <c r="X95" s="64" t="s">
        <v>116</v>
      </c>
      <c r="Y95" s="64" t="s">
        <v>28</v>
      </c>
      <c r="Z95" s="64" t="s">
        <v>29</v>
      </c>
      <c r="AA95" s="64" t="s">
        <v>30</v>
      </c>
      <c r="AB95" s="64" t="s">
        <v>31</v>
      </c>
      <c r="AC95" s="64" t="s">
        <v>32</v>
      </c>
      <c r="AD95" s="64" t="s">
        <v>33</v>
      </c>
      <c r="AE95" s="64" t="s">
        <v>34</v>
      </c>
      <c r="AF95" s="64" t="s">
        <v>35</v>
      </c>
      <c r="AG95" s="64" t="s">
        <v>36</v>
      </c>
      <c r="AH95" s="64" t="s">
        <v>37</v>
      </c>
      <c r="AI95" s="64" t="s">
        <v>38</v>
      </c>
      <c r="AJ95" s="64" t="s">
        <v>39</v>
      </c>
      <c r="AK95" s="64" t="s">
        <v>40</v>
      </c>
      <c r="AL95" s="160" t="s">
        <v>41</v>
      </c>
      <c r="AM95" s="64" t="s">
        <v>42</v>
      </c>
      <c r="AN95" s="64" t="s">
        <v>43</v>
      </c>
      <c r="AO95" s="64" t="s">
        <v>44</v>
      </c>
      <c r="AP95" s="64" t="s">
        <v>45</v>
      </c>
      <c r="AQ95" s="64" t="s">
        <v>46</v>
      </c>
    </row>
    <row r="96" spans="1:43" ht="45.75" customHeight="1" x14ac:dyDescent="0.35">
      <c r="A96" s="74">
        <v>257</v>
      </c>
      <c r="B96" s="67" t="s">
        <v>319</v>
      </c>
      <c r="C96" s="67" t="s">
        <v>48</v>
      </c>
      <c r="D96" s="67" t="s">
        <v>81</v>
      </c>
      <c r="E96" s="68">
        <v>739</v>
      </c>
      <c r="F96" s="68" t="s">
        <v>50</v>
      </c>
      <c r="G96" s="68" t="s">
        <v>50</v>
      </c>
      <c r="H96" s="68">
        <v>0</v>
      </c>
      <c r="I96" s="68" t="s">
        <v>50</v>
      </c>
      <c r="J96" s="68" t="s">
        <v>50</v>
      </c>
      <c r="K96" s="68">
        <v>0</v>
      </c>
      <c r="L96" s="68" t="s">
        <v>50</v>
      </c>
      <c r="M96" s="68" t="s">
        <v>50</v>
      </c>
      <c r="N96" s="68">
        <v>0</v>
      </c>
      <c r="O96" s="68" t="s">
        <v>50</v>
      </c>
      <c r="P96" s="68" t="s">
        <v>50</v>
      </c>
      <c r="Q96" s="68">
        <v>0</v>
      </c>
      <c r="R96" s="68" t="s">
        <v>50</v>
      </c>
      <c r="S96" s="68" t="s">
        <v>50</v>
      </c>
      <c r="T96" s="68">
        <v>0</v>
      </c>
      <c r="U96" s="68" t="s">
        <v>50</v>
      </c>
      <c r="V96" s="68" t="s">
        <v>50</v>
      </c>
      <c r="W96" s="161">
        <v>0</v>
      </c>
      <c r="X96" s="68" t="s">
        <v>50</v>
      </c>
      <c r="Y96" s="68" t="s">
        <v>50</v>
      </c>
      <c r="Z96" s="103">
        <v>0</v>
      </c>
      <c r="AA96" s="68" t="s">
        <v>50</v>
      </c>
      <c r="AB96" s="68" t="s">
        <v>50</v>
      </c>
      <c r="AC96" s="103">
        <v>0</v>
      </c>
      <c r="AD96" s="68" t="s">
        <v>50</v>
      </c>
      <c r="AE96" s="68" t="s">
        <v>50</v>
      </c>
      <c r="AF96" s="103">
        <v>0</v>
      </c>
      <c r="AG96" s="68" t="s">
        <v>50</v>
      </c>
      <c r="AH96" s="68" t="s">
        <v>50</v>
      </c>
      <c r="AI96" s="103">
        <v>0</v>
      </c>
      <c r="AJ96" s="68" t="s">
        <v>50</v>
      </c>
      <c r="AK96" s="68" t="s">
        <v>50</v>
      </c>
      <c r="AL96" s="27">
        <f t="shared" ref="AL96:AL107" si="12">H96+K96+N96+Q96+T96+W96+Z96+AC96</f>
        <v>0</v>
      </c>
      <c r="AM96" s="103" t="s">
        <v>50</v>
      </c>
      <c r="AN96" s="103" t="s">
        <v>50</v>
      </c>
      <c r="AO96" s="2">
        <f t="shared" ref="AO96:AO107" si="13">AL96/E96</f>
        <v>0</v>
      </c>
      <c r="AP96" s="68" t="s">
        <v>50</v>
      </c>
      <c r="AQ96" s="78" t="s">
        <v>50</v>
      </c>
    </row>
    <row r="97" spans="1:43" ht="45.75" customHeight="1" x14ac:dyDescent="0.35">
      <c r="A97" s="74">
        <v>257</v>
      </c>
      <c r="B97" s="67" t="s">
        <v>319</v>
      </c>
      <c r="C97" s="67" t="s">
        <v>51</v>
      </c>
      <c r="D97" s="67" t="s">
        <v>81</v>
      </c>
      <c r="E97" s="68">
        <v>116</v>
      </c>
      <c r="F97" s="68" t="s">
        <v>50</v>
      </c>
      <c r="G97" s="68" t="s">
        <v>50</v>
      </c>
      <c r="H97" s="68">
        <v>0</v>
      </c>
      <c r="I97" s="68" t="s">
        <v>50</v>
      </c>
      <c r="J97" s="68" t="s">
        <v>50</v>
      </c>
      <c r="K97" s="68">
        <v>0</v>
      </c>
      <c r="L97" s="68" t="s">
        <v>50</v>
      </c>
      <c r="M97" s="68" t="s">
        <v>50</v>
      </c>
      <c r="N97" s="68">
        <v>0</v>
      </c>
      <c r="O97" s="68" t="s">
        <v>50</v>
      </c>
      <c r="P97" s="68" t="s">
        <v>50</v>
      </c>
      <c r="Q97" s="68">
        <v>0</v>
      </c>
      <c r="R97" s="68" t="s">
        <v>50</v>
      </c>
      <c r="S97" s="68" t="s">
        <v>50</v>
      </c>
      <c r="T97" s="68">
        <v>0</v>
      </c>
      <c r="U97" s="68" t="s">
        <v>50</v>
      </c>
      <c r="V97" s="68" t="s">
        <v>50</v>
      </c>
      <c r="W97" s="96">
        <v>0</v>
      </c>
      <c r="X97" s="68" t="s">
        <v>50</v>
      </c>
      <c r="Y97" s="68" t="s">
        <v>50</v>
      </c>
      <c r="Z97" s="103">
        <v>0</v>
      </c>
      <c r="AA97" s="68" t="s">
        <v>50</v>
      </c>
      <c r="AB97" s="68" t="s">
        <v>50</v>
      </c>
      <c r="AC97" s="103">
        <v>0</v>
      </c>
      <c r="AD97" s="68" t="s">
        <v>50</v>
      </c>
      <c r="AE97" s="68" t="s">
        <v>50</v>
      </c>
      <c r="AF97" s="103">
        <v>0</v>
      </c>
      <c r="AG97" s="68" t="s">
        <v>50</v>
      </c>
      <c r="AH97" s="68" t="s">
        <v>50</v>
      </c>
      <c r="AI97" s="103">
        <v>0</v>
      </c>
      <c r="AJ97" s="68" t="s">
        <v>50</v>
      </c>
      <c r="AK97" s="68" t="s">
        <v>50</v>
      </c>
      <c r="AL97" s="27">
        <f t="shared" si="12"/>
        <v>0</v>
      </c>
      <c r="AM97" s="68" t="s">
        <v>50</v>
      </c>
      <c r="AN97" s="68" t="s">
        <v>50</v>
      </c>
      <c r="AO97" s="2">
        <f t="shared" si="13"/>
        <v>0</v>
      </c>
      <c r="AP97" s="68" t="s">
        <v>50</v>
      </c>
      <c r="AQ97" s="78" t="s">
        <v>50</v>
      </c>
    </row>
    <row r="98" spans="1:43" ht="45.75" customHeight="1" x14ac:dyDescent="0.35">
      <c r="A98" s="74">
        <v>258</v>
      </c>
      <c r="B98" s="67" t="s">
        <v>320</v>
      </c>
      <c r="C98" s="67" t="s">
        <v>48</v>
      </c>
      <c r="D98" s="67" t="s">
        <v>81</v>
      </c>
      <c r="E98" s="68">
        <v>45</v>
      </c>
      <c r="F98" s="68" t="s">
        <v>50</v>
      </c>
      <c r="G98" s="68" t="s">
        <v>50</v>
      </c>
      <c r="H98" s="68">
        <v>0</v>
      </c>
      <c r="I98" s="68" t="s">
        <v>50</v>
      </c>
      <c r="J98" s="68" t="s">
        <v>50</v>
      </c>
      <c r="K98" s="68">
        <v>0</v>
      </c>
      <c r="L98" s="68" t="s">
        <v>50</v>
      </c>
      <c r="M98" s="68" t="s">
        <v>50</v>
      </c>
      <c r="N98" s="166">
        <v>0</v>
      </c>
      <c r="O98" s="68" t="s">
        <v>50</v>
      </c>
      <c r="P98" s="68" t="s">
        <v>50</v>
      </c>
      <c r="Q98" s="166">
        <v>0</v>
      </c>
      <c r="R98" s="68" t="s">
        <v>50</v>
      </c>
      <c r="S98" s="68" t="s">
        <v>50</v>
      </c>
      <c r="T98" s="68">
        <v>0</v>
      </c>
      <c r="U98" s="68" t="s">
        <v>50</v>
      </c>
      <c r="V98" s="68" t="s">
        <v>50</v>
      </c>
      <c r="W98" s="96">
        <v>0</v>
      </c>
      <c r="X98" s="68" t="s">
        <v>50</v>
      </c>
      <c r="Y98" s="68" t="s">
        <v>50</v>
      </c>
      <c r="Z98" s="103">
        <v>0</v>
      </c>
      <c r="AA98" s="68" t="s">
        <v>50</v>
      </c>
      <c r="AB98" s="68" t="s">
        <v>50</v>
      </c>
      <c r="AC98" s="103">
        <v>0</v>
      </c>
      <c r="AD98" s="68" t="s">
        <v>50</v>
      </c>
      <c r="AE98" s="68" t="s">
        <v>50</v>
      </c>
      <c r="AF98" s="103">
        <v>0</v>
      </c>
      <c r="AG98" s="68" t="s">
        <v>50</v>
      </c>
      <c r="AH98" s="68" t="s">
        <v>50</v>
      </c>
      <c r="AI98" s="103">
        <v>0</v>
      </c>
      <c r="AJ98" s="68" t="s">
        <v>50</v>
      </c>
      <c r="AK98" s="68" t="s">
        <v>50</v>
      </c>
      <c r="AL98" s="27">
        <f t="shared" si="12"/>
        <v>0</v>
      </c>
      <c r="AM98" s="68" t="s">
        <v>50</v>
      </c>
      <c r="AN98" s="68" t="s">
        <v>50</v>
      </c>
      <c r="AO98" s="2">
        <f t="shared" si="13"/>
        <v>0</v>
      </c>
      <c r="AP98" s="68" t="s">
        <v>50</v>
      </c>
      <c r="AQ98" s="78" t="s">
        <v>50</v>
      </c>
    </row>
    <row r="99" spans="1:43" ht="45.75" customHeight="1" x14ac:dyDescent="0.35">
      <c r="A99" s="74">
        <v>258</v>
      </c>
      <c r="B99" s="67" t="s">
        <v>320</v>
      </c>
      <c r="C99" s="67" t="s">
        <v>51</v>
      </c>
      <c r="D99" s="67" t="s">
        <v>81</v>
      </c>
      <c r="E99" s="68">
        <v>7</v>
      </c>
      <c r="F99" s="68" t="s">
        <v>50</v>
      </c>
      <c r="G99" s="68" t="s">
        <v>50</v>
      </c>
      <c r="H99" s="68">
        <v>0</v>
      </c>
      <c r="I99" s="68" t="s">
        <v>50</v>
      </c>
      <c r="J99" s="68" t="s">
        <v>50</v>
      </c>
      <c r="K99" s="68">
        <v>0</v>
      </c>
      <c r="L99" s="68" t="s">
        <v>50</v>
      </c>
      <c r="M99" s="68" t="s">
        <v>50</v>
      </c>
      <c r="N99" s="114">
        <v>0</v>
      </c>
      <c r="O99" s="68" t="s">
        <v>50</v>
      </c>
      <c r="P99" s="68" t="s">
        <v>50</v>
      </c>
      <c r="Q99" s="114">
        <v>0</v>
      </c>
      <c r="R99" s="68" t="s">
        <v>50</v>
      </c>
      <c r="S99" s="68" t="s">
        <v>50</v>
      </c>
      <c r="T99" s="68">
        <v>0</v>
      </c>
      <c r="U99" s="68" t="s">
        <v>50</v>
      </c>
      <c r="V99" s="68" t="s">
        <v>50</v>
      </c>
      <c r="W99" s="96">
        <v>0</v>
      </c>
      <c r="X99" s="68" t="s">
        <v>50</v>
      </c>
      <c r="Y99" s="68" t="s">
        <v>50</v>
      </c>
      <c r="Z99" s="103">
        <v>0</v>
      </c>
      <c r="AA99" s="68" t="s">
        <v>50</v>
      </c>
      <c r="AB99" s="68" t="s">
        <v>50</v>
      </c>
      <c r="AC99" s="103">
        <v>0</v>
      </c>
      <c r="AD99" s="68" t="s">
        <v>50</v>
      </c>
      <c r="AE99" s="68" t="s">
        <v>50</v>
      </c>
      <c r="AF99" s="103">
        <v>0</v>
      </c>
      <c r="AG99" s="68" t="s">
        <v>50</v>
      </c>
      <c r="AH99" s="68" t="s">
        <v>50</v>
      </c>
      <c r="AI99" s="103">
        <v>0</v>
      </c>
      <c r="AJ99" s="68" t="s">
        <v>50</v>
      </c>
      <c r="AK99" s="68" t="s">
        <v>50</v>
      </c>
      <c r="AL99" s="27">
        <f t="shared" si="12"/>
        <v>0</v>
      </c>
      <c r="AM99" s="68" t="s">
        <v>50</v>
      </c>
      <c r="AN99" s="68" t="s">
        <v>50</v>
      </c>
      <c r="AO99" s="2">
        <f t="shared" si="13"/>
        <v>0</v>
      </c>
      <c r="AP99" s="68" t="s">
        <v>50</v>
      </c>
      <c r="AQ99" s="78" t="s">
        <v>50</v>
      </c>
    </row>
    <row r="100" spans="1:43" ht="45.75" customHeight="1" x14ac:dyDescent="0.35">
      <c r="A100" s="74">
        <v>334</v>
      </c>
      <c r="B100" s="67" t="s">
        <v>321</v>
      </c>
      <c r="C100" s="67" t="s">
        <v>48</v>
      </c>
      <c r="D100" s="67" t="s">
        <v>81</v>
      </c>
      <c r="E100" s="68">
        <v>2</v>
      </c>
      <c r="F100" s="68" t="s">
        <v>50</v>
      </c>
      <c r="G100" s="68" t="s">
        <v>50</v>
      </c>
      <c r="H100" s="68">
        <v>0</v>
      </c>
      <c r="I100" s="68" t="s">
        <v>50</v>
      </c>
      <c r="J100" s="68" t="s">
        <v>50</v>
      </c>
      <c r="K100" s="68">
        <v>0</v>
      </c>
      <c r="L100" s="68" t="s">
        <v>50</v>
      </c>
      <c r="M100" s="68" t="s">
        <v>50</v>
      </c>
      <c r="N100" s="166">
        <v>0</v>
      </c>
      <c r="O100" s="68" t="s">
        <v>50</v>
      </c>
      <c r="P100" s="68" t="s">
        <v>50</v>
      </c>
      <c r="Q100" s="166">
        <v>0</v>
      </c>
      <c r="R100" s="68" t="s">
        <v>50</v>
      </c>
      <c r="S100" s="68" t="s">
        <v>50</v>
      </c>
      <c r="T100" s="68">
        <v>0</v>
      </c>
      <c r="U100" s="68" t="s">
        <v>50</v>
      </c>
      <c r="V100" s="68" t="s">
        <v>50</v>
      </c>
      <c r="W100" s="96">
        <v>0</v>
      </c>
      <c r="X100" s="68" t="s">
        <v>50</v>
      </c>
      <c r="Y100" s="68" t="s">
        <v>50</v>
      </c>
      <c r="Z100" s="103">
        <v>0</v>
      </c>
      <c r="AA100" s="68" t="s">
        <v>50</v>
      </c>
      <c r="AB100" s="68" t="s">
        <v>50</v>
      </c>
      <c r="AC100" s="103">
        <v>0</v>
      </c>
      <c r="AD100" s="68" t="s">
        <v>50</v>
      </c>
      <c r="AE100" s="68" t="s">
        <v>50</v>
      </c>
      <c r="AF100" s="103">
        <v>0</v>
      </c>
      <c r="AG100" s="68" t="s">
        <v>50</v>
      </c>
      <c r="AH100" s="68" t="s">
        <v>50</v>
      </c>
      <c r="AI100" s="103">
        <v>0</v>
      </c>
      <c r="AJ100" s="68" t="s">
        <v>50</v>
      </c>
      <c r="AK100" s="68" t="s">
        <v>50</v>
      </c>
      <c r="AL100" s="27">
        <f t="shared" si="12"/>
        <v>0</v>
      </c>
      <c r="AM100" s="68" t="s">
        <v>50</v>
      </c>
      <c r="AN100" s="68" t="s">
        <v>50</v>
      </c>
      <c r="AO100" s="2">
        <f t="shared" si="13"/>
        <v>0</v>
      </c>
      <c r="AP100" s="68" t="s">
        <v>50</v>
      </c>
      <c r="AQ100" s="78" t="s">
        <v>50</v>
      </c>
    </row>
    <row r="101" spans="1:43" ht="45.75" customHeight="1" x14ac:dyDescent="0.35">
      <c r="A101" s="74">
        <v>334</v>
      </c>
      <c r="B101" s="67" t="s">
        <v>321</v>
      </c>
      <c r="C101" s="67" t="s">
        <v>51</v>
      </c>
      <c r="D101" s="67" t="s">
        <v>81</v>
      </c>
      <c r="E101" s="68">
        <v>1</v>
      </c>
      <c r="F101" s="68" t="s">
        <v>50</v>
      </c>
      <c r="G101" s="68" t="s">
        <v>50</v>
      </c>
      <c r="H101" s="68">
        <v>0</v>
      </c>
      <c r="I101" s="68" t="s">
        <v>50</v>
      </c>
      <c r="J101" s="68" t="s">
        <v>50</v>
      </c>
      <c r="K101" s="68">
        <v>0</v>
      </c>
      <c r="L101" s="68" t="s">
        <v>50</v>
      </c>
      <c r="M101" s="68" t="s">
        <v>50</v>
      </c>
      <c r="N101" s="114">
        <v>0</v>
      </c>
      <c r="O101" s="68" t="s">
        <v>50</v>
      </c>
      <c r="P101" s="68" t="s">
        <v>50</v>
      </c>
      <c r="Q101" s="114">
        <v>0</v>
      </c>
      <c r="R101" s="68" t="s">
        <v>50</v>
      </c>
      <c r="S101" s="68" t="s">
        <v>50</v>
      </c>
      <c r="T101" s="68">
        <v>0</v>
      </c>
      <c r="U101" s="68" t="s">
        <v>50</v>
      </c>
      <c r="V101" s="68" t="s">
        <v>50</v>
      </c>
      <c r="W101" s="96">
        <v>0</v>
      </c>
      <c r="X101" s="68" t="s">
        <v>50</v>
      </c>
      <c r="Y101" s="68" t="s">
        <v>50</v>
      </c>
      <c r="Z101" s="103">
        <v>0</v>
      </c>
      <c r="AA101" s="68" t="s">
        <v>50</v>
      </c>
      <c r="AB101" s="68" t="s">
        <v>50</v>
      </c>
      <c r="AC101" s="103">
        <v>0</v>
      </c>
      <c r="AD101" s="68" t="s">
        <v>50</v>
      </c>
      <c r="AE101" s="68" t="s">
        <v>50</v>
      </c>
      <c r="AF101" s="103">
        <v>0</v>
      </c>
      <c r="AG101" s="68" t="s">
        <v>50</v>
      </c>
      <c r="AH101" s="68" t="s">
        <v>50</v>
      </c>
      <c r="AI101" s="103">
        <v>0</v>
      </c>
      <c r="AJ101" s="68" t="s">
        <v>50</v>
      </c>
      <c r="AK101" s="68" t="s">
        <v>50</v>
      </c>
      <c r="AL101" s="27">
        <f t="shared" si="12"/>
        <v>0</v>
      </c>
      <c r="AM101" s="68" t="s">
        <v>50</v>
      </c>
      <c r="AN101" s="68" t="s">
        <v>50</v>
      </c>
      <c r="AO101" s="2">
        <f t="shared" si="13"/>
        <v>0</v>
      </c>
      <c r="AP101" s="68" t="s">
        <v>50</v>
      </c>
      <c r="AQ101" s="78" t="s">
        <v>50</v>
      </c>
    </row>
    <row r="102" spans="1:43" ht="45.75" customHeight="1" x14ac:dyDescent="0.35">
      <c r="A102" s="74">
        <v>260</v>
      </c>
      <c r="B102" s="67" t="s">
        <v>322</v>
      </c>
      <c r="C102" s="67" t="s">
        <v>48</v>
      </c>
      <c r="D102" s="67" t="s">
        <v>49</v>
      </c>
      <c r="E102" s="68">
        <v>61709</v>
      </c>
      <c r="F102" s="68" t="s">
        <v>50</v>
      </c>
      <c r="G102" s="68" t="s">
        <v>50</v>
      </c>
      <c r="H102" s="68">
        <v>0</v>
      </c>
      <c r="I102" s="68" t="s">
        <v>50</v>
      </c>
      <c r="J102" s="68" t="s">
        <v>50</v>
      </c>
      <c r="K102" s="114">
        <v>0</v>
      </c>
      <c r="L102" s="68" t="s">
        <v>50</v>
      </c>
      <c r="M102" s="68" t="s">
        <v>50</v>
      </c>
      <c r="N102" s="114">
        <v>0</v>
      </c>
      <c r="O102" s="68" t="s">
        <v>50</v>
      </c>
      <c r="P102" s="68" t="s">
        <v>50</v>
      </c>
      <c r="Q102" s="68">
        <v>0</v>
      </c>
      <c r="R102" s="68" t="s">
        <v>50</v>
      </c>
      <c r="S102" s="68" t="s">
        <v>50</v>
      </c>
      <c r="T102" s="68">
        <v>0</v>
      </c>
      <c r="U102" s="68" t="s">
        <v>50</v>
      </c>
      <c r="V102" s="68" t="s">
        <v>50</v>
      </c>
      <c r="W102" s="68">
        <v>0</v>
      </c>
      <c r="X102" s="68" t="s">
        <v>50</v>
      </c>
      <c r="Y102" s="68" t="s">
        <v>50</v>
      </c>
      <c r="Z102" s="103">
        <v>0</v>
      </c>
      <c r="AA102" s="68" t="s">
        <v>50</v>
      </c>
      <c r="AB102" s="68" t="s">
        <v>50</v>
      </c>
      <c r="AC102" s="103">
        <v>0</v>
      </c>
      <c r="AD102" s="68" t="s">
        <v>50</v>
      </c>
      <c r="AE102" s="68" t="s">
        <v>50</v>
      </c>
      <c r="AF102" s="103">
        <v>0</v>
      </c>
      <c r="AG102" s="68" t="s">
        <v>50</v>
      </c>
      <c r="AH102" s="68" t="s">
        <v>50</v>
      </c>
      <c r="AI102" s="103">
        <v>0</v>
      </c>
      <c r="AJ102" s="68" t="s">
        <v>50</v>
      </c>
      <c r="AK102" s="68" t="s">
        <v>50</v>
      </c>
      <c r="AL102" s="27">
        <f t="shared" si="12"/>
        <v>0</v>
      </c>
      <c r="AM102" s="68" t="s">
        <v>50</v>
      </c>
      <c r="AN102" s="68" t="s">
        <v>50</v>
      </c>
      <c r="AO102" s="2">
        <f t="shared" si="13"/>
        <v>0</v>
      </c>
      <c r="AP102" s="68" t="s">
        <v>50</v>
      </c>
      <c r="AQ102" s="78" t="s">
        <v>50</v>
      </c>
    </row>
    <row r="103" spans="1:43" ht="45.75" customHeight="1" x14ac:dyDescent="0.35">
      <c r="A103" s="74">
        <v>260</v>
      </c>
      <c r="B103" s="67" t="s">
        <v>322</v>
      </c>
      <c r="C103" s="67" t="s">
        <v>51</v>
      </c>
      <c r="D103" s="67" t="s">
        <v>49</v>
      </c>
      <c r="E103" s="68">
        <v>9713</v>
      </c>
      <c r="F103" s="68" t="s">
        <v>50</v>
      </c>
      <c r="G103" s="68" t="s">
        <v>50</v>
      </c>
      <c r="H103" s="68">
        <v>0</v>
      </c>
      <c r="I103" s="68" t="s">
        <v>50</v>
      </c>
      <c r="J103" s="68" t="s">
        <v>50</v>
      </c>
      <c r="K103" s="114">
        <v>0</v>
      </c>
      <c r="L103" s="68" t="s">
        <v>50</v>
      </c>
      <c r="M103" s="68" t="s">
        <v>50</v>
      </c>
      <c r="N103" s="114">
        <v>0</v>
      </c>
      <c r="O103" s="68" t="s">
        <v>50</v>
      </c>
      <c r="P103" s="68" t="s">
        <v>50</v>
      </c>
      <c r="Q103" s="68">
        <v>0</v>
      </c>
      <c r="R103" s="68" t="s">
        <v>50</v>
      </c>
      <c r="S103" s="68" t="s">
        <v>50</v>
      </c>
      <c r="T103" s="68">
        <v>0</v>
      </c>
      <c r="U103" s="68" t="s">
        <v>50</v>
      </c>
      <c r="V103" s="68" t="s">
        <v>50</v>
      </c>
      <c r="W103" s="68">
        <v>0</v>
      </c>
      <c r="X103" s="68" t="s">
        <v>50</v>
      </c>
      <c r="Y103" s="68" t="s">
        <v>50</v>
      </c>
      <c r="Z103" s="103">
        <v>0</v>
      </c>
      <c r="AA103" s="68" t="s">
        <v>50</v>
      </c>
      <c r="AB103" s="68" t="s">
        <v>50</v>
      </c>
      <c r="AC103" s="103">
        <v>0</v>
      </c>
      <c r="AD103" s="68" t="s">
        <v>50</v>
      </c>
      <c r="AE103" s="68" t="s">
        <v>50</v>
      </c>
      <c r="AF103" s="103">
        <v>0</v>
      </c>
      <c r="AG103" s="68" t="s">
        <v>50</v>
      </c>
      <c r="AH103" s="68" t="s">
        <v>50</v>
      </c>
      <c r="AI103" s="103">
        <v>0</v>
      </c>
      <c r="AJ103" s="68" t="s">
        <v>50</v>
      </c>
      <c r="AK103" s="68" t="s">
        <v>50</v>
      </c>
      <c r="AL103" s="27">
        <f t="shared" si="12"/>
        <v>0</v>
      </c>
      <c r="AM103" s="68" t="s">
        <v>50</v>
      </c>
      <c r="AN103" s="68" t="s">
        <v>50</v>
      </c>
      <c r="AO103" s="2">
        <f t="shared" si="13"/>
        <v>0</v>
      </c>
      <c r="AP103" s="68" t="s">
        <v>50</v>
      </c>
      <c r="AQ103" s="78" t="s">
        <v>50</v>
      </c>
    </row>
    <row r="104" spans="1:43" ht="45.75" customHeight="1" x14ac:dyDescent="0.35">
      <c r="A104" s="74">
        <v>262</v>
      </c>
      <c r="B104" s="67" t="s">
        <v>323</v>
      </c>
      <c r="C104" s="67" t="s">
        <v>48</v>
      </c>
      <c r="D104" s="67" t="s">
        <v>81</v>
      </c>
      <c r="E104" s="68">
        <v>177</v>
      </c>
      <c r="F104" s="68" t="s">
        <v>50</v>
      </c>
      <c r="G104" s="68" t="s">
        <v>50</v>
      </c>
      <c r="H104" s="68">
        <v>0</v>
      </c>
      <c r="I104" s="68" t="s">
        <v>50</v>
      </c>
      <c r="J104" s="68" t="s">
        <v>50</v>
      </c>
      <c r="K104" s="68">
        <v>0</v>
      </c>
      <c r="L104" s="68" t="s">
        <v>50</v>
      </c>
      <c r="M104" s="68" t="s">
        <v>50</v>
      </c>
      <c r="N104" s="68">
        <v>0</v>
      </c>
      <c r="O104" s="68" t="s">
        <v>50</v>
      </c>
      <c r="P104" s="68" t="s">
        <v>50</v>
      </c>
      <c r="Q104" s="68">
        <v>0</v>
      </c>
      <c r="R104" s="68" t="s">
        <v>50</v>
      </c>
      <c r="S104" s="68" t="s">
        <v>50</v>
      </c>
      <c r="T104" s="68">
        <v>2</v>
      </c>
      <c r="U104" s="68" t="s">
        <v>50</v>
      </c>
      <c r="V104" s="68" t="s">
        <v>50</v>
      </c>
      <c r="W104" s="68">
        <v>0</v>
      </c>
      <c r="X104" s="68" t="s">
        <v>50</v>
      </c>
      <c r="Y104" s="68" t="s">
        <v>50</v>
      </c>
      <c r="Z104" s="103">
        <v>0</v>
      </c>
      <c r="AA104" s="68" t="s">
        <v>50</v>
      </c>
      <c r="AB104" s="68" t="s">
        <v>50</v>
      </c>
      <c r="AC104" s="103">
        <v>0</v>
      </c>
      <c r="AD104" s="68" t="s">
        <v>50</v>
      </c>
      <c r="AE104" s="68" t="s">
        <v>50</v>
      </c>
      <c r="AF104" s="103">
        <v>0</v>
      </c>
      <c r="AG104" s="68" t="s">
        <v>50</v>
      </c>
      <c r="AH104" s="68" t="s">
        <v>50</v>
      </c>
      <c r="AI104" s="103">
        <v>0</v>
      </c>
      <c r="AJ104" s="68" t="s">
        <v>50</v>
      </c>
      <c r="AK104" s="68" t="s">
        <v>50</v>
      </c>
      <c r="AL104" s="27">
        <f t="shared" si="12"/>
        <v>2</v>
      </c>
      <c r="AM104" s="68" t="s">
        <v>50</v>
      </c>
      <c r="AN104" s="68" t="s">
        <v>50</v>
      </c>
      <c r="AO104" s="2">
        <f t="shared" si="13"/>
        <v>1.1299435028248588E-2</v>
      </c>
      <c r="AP104" s="68" t="s">
        <v>50</v>
      </c>
      <c r="AQ104" s="78" t="s">
        <v>50</v>
      </c>
    </row>
    <row r="105" spans="1:43" ht="45.75" customHeight="1" x14ac:dyDescent="0.35">
      <c r="A105" s="97">
        <v>262</v>
      </c>
      <c r="B105" s="70" t="s">
        <v>323</v>
      </c>
      <c r="C105" s="70" t="s">
        <v>51</v>
      </c>
      <c r="D105" s="70" t="s">
        <v>81</v>
      </c>
      <c r="E105" s="98">
        <v>28</v>
      </c>
      <c r="F105" s="98" t="s">
        <v>50</v>
      </c>
      <c r="G105" s="98" t="s">
        <v>50</v>
      </c>
      <c r="H105" s="98">
        <v>0</v>
      </c>
      <c r="I105" s="98" t="s">
        <v>50</v>
      </c>
      <c r="J105" s="98" t="s">
        <v>50</v>
      </c>
      <c r="K105" s="98">
        <v>0</v>
      </c>
      <c r="L105" s="98" t="s">
        <v>50</v>
      </c>
      <c r="M105" s="98" t="s">
        <v>50</v>
      </c>
      <c r="N105" s="98">
        <v>0</v>
      </c>
      <c r="O105" s="98" t="s">
        <v>50</v>
      </c>
      <c r="P105" s="98" t="s">
        <v>50</v>
      </c>
      <c r="Q105" s="98">
        <v>0</v>
      </c>
      <c r="R105" s="98" t="s">
        <v>50</v>
      </c>
      <c r="S105" s="98" t="s">
        <v>50</v>
      </c>
      <c r="T105" s="98">
        <v>0</v>
      </c>
      <c r="U105" s="98" t="s">
        <v>50</v>
      </c>
      <c r="V105" s="98" t="s">
        <v>50</v>
      </c>
      <c r="W105" s="98">
        <v>0</v>
      </c>
      <c r="X105" s="68" t="s">
        <v>50</v>
      </c>
      <c r="Y105" s="68" t="s">
        <v>50</v>
      </c>
      <c r="Z105" s="103">
        <v>0</v>
      </c>
      <c r="AA105" s="68" t="s">
        <v>50</v>
      </c>
      <c r="AB105" s="68" t="s">
        <v>50</v>
      </c>
      <c r="AC105" s="103">
        <v>0</v>
      </c>
      <c r="AD105" s="68" t="s">
        <v>50</v>
      </c>
      <c r="AE105" s="68" t="s">
        <v>50</v>
      </c>
      <c r="AF105" s="103">
        <v>0</v>
      </c>
      <c r="AG105" s="68" t="s">
        <v>50</v>
      </c>
      <c r="AH105" s="68" t="s">
        <v>50</v>
      </c>
      <c r="AI105" s="103">
        <v>0</v>
      </c>
      <c r="AJ105" s="68" t="s">
        <v>50</v>
      </c>
      <c r="AK105" s="68" t="s">
        <v>50</v>
      </c>
      <c r="AL105" s="27">
        <f t="shared" si="12"/>
        <v>0</v>
      </c>
      <c r="AM105" s="98" t="s">
        <v>50</v>
      </c>
      <c r="AN105" s="98" t="s">
        <v>50</v>
      </c>
      <c r="AO105" s="2">
        <f t="shared" si="13"/>
        <v>0</v>
      </c>
      <c r="AP105" s="98" t="s">
        <v>50</v>
      </c>
      <c r="AQ105" s="102" t="s">
        <v>50</v>
      </c>
    </row>
    <row r="106" spans="1:43" ht="45.75" customHeight="1" x14ac:dyDescent="0.35">
      <c r="A106" s="74"/>
      <c r="B106" s="67" t="s">
        <v>324</v>
      </c>
      <c r="C106" s="67" t="s">
        <v>48</v>
      </c>
      <c r="D106" s="67" t="s">
        <v>81</v>
      </c>
      <c r="E106" s="68">
        <v>1</v>
      </c>
      <c r="F106" s="68" t="s">
        <v>50</v>
      </c>
      <c r="G106" s="68" t="s">
        <v>50</v>
      </c>
      <c r="H106" s="68">
        <v>0</v>
      </c>
      <c r="I106" s="68" t="s">
        <v>50</v>
      </c>
      <c r="J106" s="68" t="s">
        <v>50</v>
      </c>
      <c r="K106" s="68">
        <v>0</v>
      </c>
      <c r="L106" s="68" t="s">
        <v>50</v>
      </c>
      <c r="M106" s="68" t="s">
        <v>50</v>
      </c>
      <c r="N106" s="114">
        <v>0</v>
      </c>
      <c r="O106" s="68" t="s">
        <v>50</v>
      </c>
      <c r="P106" s="68" t="s">
        <v>50</v>
      </c>
      <c r="Q106" s="68">
        <v>0</v>
      </c>
      <c r="R106" s="68" t="s">
        <v>50</v>
      </c>
      <c r="S106" s="68" t="s">
        <v>50</v>
      </c>
      <c r="T106" s="68">
        <v>0</v>
      </c>
      <c r="U106" s="68" t="s">
        <v>50</v>
      </c>
      <c r="V106" s="68" t="s">
        <v>50</v>
      </c>
      <c r="W106" s="96">
        <v>0</v>
      </c>
      <c r="X106" s="68" t="s">
        <v>50</v>
      </c>
      <c r="Y106" s="68" t="s">
        <v>50</v>
      </c>
      <c r="Z106" s="103">
        <v>0</v>
      </c>
      <c r="AA106" s="68" t="s">
        <v>50</v>
      </c>
      <c r="AB106" s="68" t="s">
        <v>50</v>
      </c>
      <c r="AC106" s="103">
        <v>0</v>
      </c>
      <c r="AD106" s="68" t="s">
        <v>50</v>
      </c>
      <c r="AE106" s="68" t="s">
        <v>50</v>
      </c>
      <c r="AF106" s="103">
        <v>0</v>
      </c>
      <c r="AG106" s="68" t="s">
        <v>50</v>
      </c>
      <c r="AH106" s="68" t="s">
        <v>50</v>
      </c>
      <c r="AI106" s="103">
        <v>0</v>
      </c>
      <c r="AJ106" s="68" t="s">
        <v>50</v>
      </c>
      <c r="AK106" s="68" t="s">
        <v>50</v>
      </c>
      <c r="AL106" s="27">
        <f t="shared" si="12"/>
        <v>0</v>
      </c>
      <c r="AM106" s="68" t="s">
        <v>50</v>
      </c>
      <c r="AN106" s="68" t="s">
        <v>50</v>
      </c>
      <c r="AO106" s="2">
        <f t="shared" si="13"/>
        <v>0</v>
      </c>
      <c r="AP106" s="68" t="s">
        <v>50</v>
      </c>
      <c r="AQ106" s="78" t="s">
        <v>50</v>
      </c>
    </row>
    <row r="107" spans="1:43" ht="45.75" customHeight="1" x14ac:dyDescent="0.35">
      <c r="A107" s="97"/>
      <c r="B107" s="70" t="s">
        <v>324</v>
      </c>
      <c r="C107" s="70" t="s">
        <v>51</v>
      </c>
      <c r="D107" s="70" t="s">
        <v>81</v>
      </c>
      <c r="E107" s="98">
        <v>1</v>
      </c>
      <c r="F107" s="98" t="s">
        <v>50</v>
      </c>
      <c r="G107" s="98" t="s">
        <v>50</v>
      </c>
      <c r="H107" s="98">
        <v>0</v>
      </c>
      <c r="I107" s="98" t="s">
        <v>50</v>
      </c>
      <c r="J107" s="98" t="s">
        <v>50</v>
      </c>
      <c r="K107" s="98">
        <v>0</v>
      </c>
      <c r="L107" s="98" t="s">
        <v>50</v>
      </c>
      <c r="M107" s="98" t="s">
        <v>50</v>
      </c>
      <c r="N107" s="137">
        <v>0</v>
      </c>
      <c r="O107" s="98" t="s">
        <v>50</v>
      </c>
      <c r="P107" s="98" t="s">
        <v>50</v>
      </c>
      <c r="Q107" s="98">
        <v>0</v>
      </c>
      <c r="R107" s="98" t="s">
        <v>50</v>
      </c>
      <c r="S107" s="98" t="s">
        <v>50</v>
      </c>
      <c r="T107" s="98">
        <v>0</v>
      </c>
      <c r="U107" s="98" t="s">
        <v>50</v>
      </c>
      <c r="V107" s="98" t="s">
        <v>50</v>
      </c>
      <c r="W107" s="101">
        <v>0</v>
      </c>
      <c r="X107" s="98" t="s">
        <v>50</v>
      </c>
      <c r="Y107" s="98" t="s">
        <v>50</v>
      </c>
      <c r="Z107" s="103">
        <v>0</v>
      </c>
      <c r="AA107" s="68" t="s">
        <v>50</v>
      </c>
      <c r="AB107" s="68" t="s">
        <v>50</v>
      </c>
      <c r="AC107" s="103">
        <v>0</v>
      </c>
      <c r="AD107" s="68" t="s">
        <v>50</v>
      </c>
      <c r="AE107" s="68" t="s">
        <v>50</v>
      </c>
      <c r="AF107" s="103">
        <v>0</v>
      </c>
      <c r="AG107" s="68" t="s">
        <v>50</v>
      </c>
      <c r="AH107" s="68" t="s">
        <v>50</v>
      </c>
      <c r="AI107" s="103">
        <v>0</v>
      </c>
      <c r="AJ107" s="68" t="s">
        <v>50</v>
      </c>
      <c r="AK107" s="68" t="s">
        <v>50</v>
      </c>
      <c r="AL107" s="27">
        <f t="shared" si="12"/>
        <v>0</v>
      </c>
      <c r="AM107" s="98" t="s">
        <v>50</v>
      </c>
      <c r="AN107" s="98" t="s">
        <v>50</v>
      </c>
      <c r="AO107" s="2">
        <f t="shared" si="13"/>
        <v>0</v>
      </c>
      <c r="AP107" s="98" t="s">
        <v>50</v>
      </c>
      <c r="AQ107" s="102" t="s">
        <v>50</v>
      </c>
    </row>
    <row r="108" spans="1:43" ht="45.75" customHeight="1" x14ac:dyDescent="0.35">
      <c r="A108" s="62" t="s">
        <v>114</v>
      </c>
    </row>
    <row r="110" spans="1:43" s="59" customFormat="1" ht="68.25" customHeight="1" x14ac:dyDescent="0.35">
      <c r="A110" s="71" t="s">
        <v>4</v>
      </c>
      <c r="B110" s="72" t="s">
        <v>5</v>
      </c>
      <c r="C110" s="72" t="s">
        <v>6</v>
      </c>
      <c r="D110" s="72" t="s">
        <v>7</v>
      </c>
      <c r="E110" s="73" t="s">
        <v>8</v>
      </c>
      <c r="F110" s="95" t="s">
        <v>79</v>
      </c>
      <c r="G110" s="95" t="s">
        <v>10</v>
      </c>
      <c r="H110" s="72" t="s">
        <v>11</v>
      </c>
      <c r="I110" s="72" t="s">
        <v>12</v>
      </c>
      <c r="J110" s="72" t="s">
        <v>13</v>
      </c>
      <c r="K110" s="72" t="s">
        <v>14</v>
      </c>
      <c r="L110" s="72" t="s">
        <v>15</v>
      </c>
      <c r="M110" s="72" t="s">
        <v>16</v>
      </c>
      <c r="N110" s="72" t="s">
        <v>17</v>
      </c>
      <c r="O110" s="72" t="s">
        <v>18</v>
      </c>
      <c r="P110" s="72" t="s">
        <v>19</v>
      </c>
      <c r="Q110" s="72" t="s">
        <v>20</v>
      </c>
      <c r="R110" s="72" t="s">
        <v>21</v>
      </c>
      <c r="S110" s="72" t="s">
        <v>22</v>
      </c>
      <c r="T110" s="72" t="s">
        <v>23</v>
      </c>
      <c r="U110" s="72" t="s">
        <v>24</v>
      </c>
      <c r="V110" s="72" t="s">
        <v>25</v>
      </c>
      <c r="W110" s="72" t="s">
        <v>115</v>
      </c>
      <c r="X110" s="64" t="s">
        <v>116</v>
      </c>
      <c r="Y110" s="64" t="s">
        <v>28</v>
      </c>
      <c r="Z110" s="64" t="s">
        <v>29</v>
      </c>
      <c r="AA110" s="64" t="s">
        <v>30</v>
      </c>
      <c r="AB110" s="64" t="s">
        <v>31</v>
      </c>
      <c r="AC110" s="64" t="s">
        <v>32</v>
      </c>
      <c r="AD110" s="64" t="s">
        <v>33</v>
      </c>
      <c r="AE110" s="64" t="s">
        <v>34</v>
      </c>
      <c r="AF110" s="64" t="s">
        <v>35</v>
      </c>
      <c r="AG110" s="64" t="s">
        <v>36</v>
      </c>
      <c r="AH110" s="64" t="s">
        <v>37</v>
      </c>
      <c r="AI110" s="64" t="s">
        <v>38</v>
      </c>
      <c r="AJ110" s="64" t="s">
        <v>39</v>
      </c>
      <c r="AK110" s="64" t="s">
        <v>40</v>
      </c>
      <c r="AL110" s="160" t="s">
        <v>41</v>
      </c>
      <c r="AM110" s="64" t="s">
        <v>42</v>
      </c>
      <c r="AN110" s="64" t="s">
        <v>43</v>
      </c>
      <c r="AO110" s="64" t="s">
        <v>44</v>
      </c>
      <c r="AP110" s="64" t="s">
        <v>45</v>
      </c>
      <c r="AQ110" s="64" t="s">
        <v>46</v>
      </c>
    </row>
    <row r="111" spans="1:43" ht="45.75" customHeight="1" x14ac:dyDescent="0.35">
      <c r="A111" s="74">
        <v>257</v>
      </c>
      <c r="B111" s="67" t="s">
        <v>319</v>
      </c>
      <c r="C111" s="67" t="s">
        <v>48</v>
      </c>
      <c r="D111" s="67" t="s">
        <v>81</v>
      </c>
      <c r="E111" s="68">
        <v>739</v>
      </c>
      <c r="F111" s="68" t="s">
        <v>50</v>
      </c>
      <c r="G111" s="68" t="s">
        <v>50</v>
      </c>
      <c r="H111" s="68">
        <v>0</v>
      </c>
      <c r="I111" s="68" t="s">
        <v>50</v>
      </c>
      <c r="J111" s="68" t="s">
        <v>50</v>
      </c>
      <c r="K111" s="68">
        <v>0</v>
      </c>
      <c r="L111" s="68" t="s">
        <v>50</v>
      </c>
      <c r="M111" s="68" t="s">
        <v>50</v>
      </c>
      <c r="N111" s="68">
        <v>0</v>
      </c>
      <c r="O111" s="68" t="s">
        <v>50</v>
      </c>
      <c r="P111" s="68" t="s">
        <v>50</v>
      </c>
      <c r="Q111" s="68">
        <v>35</v>
      </c>
      <c r="R111" s="68" t="s">
        <v>50</v>
      </c>
      <c r="S111" s="68" t="s">
        <v>50</v>
      </c>
      <c r="T111" s="68">
        <v>0</v>
      </c>
      <c r="U111" s="68" t="s">
        <v>50</v>
      </c>
      <c r="V111" s="68" t="s">
        <v>50</v>
      </c>
      <c r="W111" s="161">
        <v>0</v>
      </c>
      <c r="X111" s="68" t="s">
        <v>50</v>
      </c>
      <c r="Y111" s="68" t="s">
        <v>50</v>
      </c>
      <c r="Z111" s="103">
        <v>21</v>
      </c>
      <c r="AA111" s="68" t="s">
        <v>50</v>
      </c>
      <c r="AB111" s="68" t="s">
        <v>50</v>
      </c>
      <c r="AC111" s="103">
        <v>73</v>
      </c>
      <c r="AD111" s="68" t="s">
        <v>50</v>
      </c>
      <c r="AE111" s="68" t="s">
        <v>50</v>
      </c>
      <c r="AF111" s="103">
        <v>244</v>
      </c>
      <c r="AG111" s="68" t="s">
        <v>50</v>
      </c>
      <c r="AH111" s="68" t="s">
        <v>50</v>
      </c>
      <c r="AI111" s="103">
        <v>80</v>
      </c>
      <c r="AJ111" s="68" t="s">
        <v>50</v>
      </c>
      <c r="AK111" s="68" t="s">
        <v>50</v>
      </c>
      <c r="AL111" s="27">
        <f>H111+K111+N111+Q111+T111+W111+Z111+AC111+SI111+AF111+AI111</f>
        <v>453</v>
      </c>
      <c r="AM111" s="103" t="s">
        <v>50</v>
      </c>
      <c r="AN111" s="103" t="s">
        <v>50</v>
      </c>
      <c r="AO111" s="2">
        <f t="shared" ref="AO111:AO122" si="14">AL111/E111</f>
        <v>0.61299052774018947</v>
      </c>
      <c r="AP111" s="68" t="s">
        <v>50</v>
      </c>
      <c r="AQ111" s="78" t="s">
        <v>50</v>
      </c>
    </row>
    <row r="112" spans="1:43" ht="45.75" customHeight="1" x14ac:dyDescent="0.35">
      <c r="A112" s="74">
        <v>257</v>
      </c>
      <c r="B112" s="67" t="s">
        <v>319</v>
      </c>
      <c r="C112" s="67" t="s">
        <v>51</v>
      </c>
      <c r="D112" s="67" t="s">
        <v>81</v>
      </c>
      <c r="E112" s="68">
        <v>116</v>
      </c>
      <c r="F112" s="68" t="s">
        <v>50</v>
      </c>
      <c r="G112" s="68" t="s">
        <v>50</v>
      </c>
      <c r="H112" s="68">
        <v>0</v>
      </c>
      <c r="I112" s="68" t="s">
        <v>50</v>
      </c>
      <c r="J112" s="68" t="s">
        <v>50</v>
      </c>
      <c r="K112" s="68">
        <v>0</v>
      </c>
      <c r="L112" s="68" t="s">
        <v>50</v>
      </c>
      <c r="M112" s="68" t="s">
        <v>50</v>
      </c>
      <c r="N112" s="68">
        <v>0</v>
      </c>
      <c r="O112" s="68" t="s">
        <v>50</v>
      </c>
      <c r="P112" s="68" t="s">
        <v>50</v>
      </c>
      <c r="Q112" s="68">
        <v>6</v>
      </c>
      <c r="R112" s="68" t="s">
        <v>50</v>
      </c>
      <c r="S112" s="68" t="s">
        <v>50</v>
      </c>
      <c r="T112" s="68">
        <v>0</v>
      </c>
      <c r="U112" s="68" t="s">
        <v>50</v>
      </c>
      <c r="V112" s="68" t="s">
        <v>50</v>
      </c>
      <c r="W112" s="96">
        <v>0</v>
      </c>
      <c r="X112" s="68" t="s">
        <v>50</v>
      </c>
      <c r="Y112" s="68" t="s">
        <v>50</v>
      </c>
      <c r="Z112" s="103">
        <v>3</v>
      </c>
      <c r="AA112" s="68" t="s">
        <v>50</v>
      </c>
      <c r="AB112" s="68" t="s">
        <v>50</v>
      </c>
      <c r="AC112" s="103">
        <v>11</v>
      </c>
      <c r="AD112" s="68" t="s">
        <v>50</v>
      </c>
      <c r="AE112" s="68" t="s">
        <v>50</v>
      </c>
      <c r="AF112" s="103">
        <v>39</v>
      </c>
      <c r="AG112" s="68" t="s">
        <v>50</v>
      </c>
      <c r="AH112" s="68" t="s">
        <v>50</v>
      </c>
      <c r="AI112" s="103">
        <v>12</v>
      </c>
      <c r="AJ112" s="68" t="s">
        <v>50</v>
      </c>
      <c r="AK112" s="68" t="s">
        <v>50</v>
      </c>
      <c r="AL112" s="27">
        <f>H112+K112+N112+Q112+T112+W112+Z112+AC112+SI112+AF112+AI112</f>
        <v>71</v>
      </c>
      <c r="AM112" s="68" t="s">
        <v>50</v>
      </c>
      <c r="AN112" s="68" t="s">
        <v>50</v>
      </c>
      <c r="AO112" s="2">
        <f t="shared" si="14"/>
        <v>0.61206896551724133</v>
      </c>
      <c r="AP112" s="68" t="s">
        <v>50</v>
      </c>
      <c r="AQ112" s="78" t="s">
        <v>50</v>
      </c>
    </row>
    <row r="113" spans="1:43" ht="45.75" customHeight="1" x14ac:dyDescent="0.35">
      <c r="A113" s="74">
        <v>258</v>
      </c>
      <c r="B113" s="67" t="s">
        <v>320</v>
      </c>
      <c r="C113" s="67" t="s">
        <v>48</v>
      </c>
      <c r="D113" s="67" t="s">
        <v>81</v>
      </c>
      <c r="E113" s="68">
        <v>45</v>
      </c>
      <c r="F113" s="68" t="s">
        <v>50</v>
      </c>
      <c r="G113" s="68" t="s">
        <v>50</v>
      </c>
      <c r="H113" s="68">
        <v>0</v>
      </c>
      <c r="I113" s="68" t="s">
        <v>50</v>
      </c>
      <c r="J113" s="68" t="s">
        <v>50</v>
      </c>
      <c r="K113" s="68">
        <v>0</v>
      </c>
      <c r="L113" s="68" t="s">
        <v>50</v>
      </c>
      <c r="M113" s="68" t="s">
        <v>50</v>
      </c>
      <c r="N113" s="166">
        <v>0</v>
      </c>
      <c r="O113" s="68" t="s">
        <v>50</v>
      </c>
      <c r="P113" s="68" t="s">
        <v>50</v>
      </c>
      <c r="Q113" s="68">
        <v>1</v>
      </c>
      <c r="R113" s="68" t="s">
        <v>50</v>
      </c>
      <c r="S113" s="68" t="s">
        <v>50</v>
      </c>
      <c r="T113" s="68">
        <v>2</v>
      </c>
      <c r="U113" s="68" t="s">
        <v>50</v>
      </c>
      <c r="V113" s="68" t="s">
        <v>50</v>
      </c>
      <c r="W113" s="96">
        <v>0</v>
      </c>
      <c r="X113" s="68" t="s">
        <v>50</v>
      </c>
      <c r="Y113" s="68" t="s">
        <v>50</v>
      </c>
      <c r="Z113" s="103">
        <v>2</v>
      </c>
      <c r="AA113" s="68" t="s">
        <v>50</v>
      </c>
      <c r="AB113" s="68" t="s">
        <v>50</v>
      </c>
      <c r="AC113" s="103">
        <v>1</v>
      </c>
      <c r="AD113" s="68" t="s">
        <v>50</v>
      </c>
      <c r="AE113" s="68" t="s">
        <v>50</v>
      </c>
      <c r="AF113" s="103">
        <v>0</v>
      </c>
      <c r="AG113" s="68" t="s">
        <v>50</v>
      </c>
      <c r="AH113" s="68" t="s">
        <v>50</v>
      </c>
      <c r="AI113" s="103">
        <v>0</v>
      </c>
      <c r="AJ113" s="68" t="s">
        <v>50</v>
      </c>
      <c r="AK113" s="68" t="s">
        <v>50</v>
      </c>
      <c r="AL113" s="27">
        <f>H113+K113+N113+Q113+T113+W113+Z113+AC113+SI113+AF113+AI113</f>
        <v>6</v>
      </c>
      <c r="AM113" s="68" t="s">
        <v>50</v>
      </c>
      <c r="AN113" s="68" t="s">
        <v>50</v>
      </c>
      <c r="AO113" s="2">
        <f t="shared" si="14"/>
        <v>0.13333333333333333</v>
      </c>
      <c r="AP113" s="68" t="s">
        <v>50</v>
      </c>
      <c r="AQ113" s="78" t="s">
        <v>50</v>
      </c>
    </row>
    <row r="114" spans="1:43" ht="45.75" customHeight="1" x14ac:dyDescent="0.35">
      <c r="A114" s="74">
        <v>258</v>
      </c>
      <c r="B114" s="67" t="s">
        <v>320</v>
      </c>
      <c r="C114" s="67" t="s">
        <v>51</v>
      </c>
      <c r="D114" s="67" t="s">
        <v>81</v>
      </c>
      <c r="E114" s="68">
        <v>7</v>
      </c>
      <c r="F114" s="68" t="s">
        <v>50</v>
      </c>
      <c r="G114" s="68" t="s">
        <v>50</v>
      </c>
      <c r="H114" s="68">
        <v>0</v>
      </c>
      <c r="I114" s="68" t="s">
        <v>50</v>
      </c>
      <c r="J114" s="68" t="s">
        <v>50</v>
      </c>
      <c r="K114" s="68">
        <v>0</v>
      </c>
      <c r="L114" s="68" t="s">
        <v>50</v>
      </c>
      <c r="M114" s="68" t="s">
        <v>50</v>
      </c>
      <c r="N114" s="114">
        <v>0</v>
      </c>
      <c r="O114" s="68" t="s">
        <v>50</v>
      </c>
      <c r="P114" s="68" t="s">
        <v>50</v>
      </c>
      <c r="Q114" s="68">
        <v>0</v>
      </c>
      <c r="R114" s="68" t="s">
        <v>50</v>
      </c>
      <c r="S114" s="68" t="s">
        <v>50</v>
      </c>
      <c r="T114" s="68">
        <v>0</v>
      </c>
      <c r="U114" s="68" t="s">
        <v>50</v>
      </c>
      <c r="V114" s="68" t="s">
        <v>50</v>
      </c>
      <c r="W114" s="96">
        <v>0</v>
      </c>
      <c r="X114" s="68" t="s">
        <v>50</v>
      </c>
      <c r="Y114" s="68" t="s">
        <v>50</v>
      </c>
      <c r="Z114" s="103">
        <v>1</v>
      </c>
      <c r="AA114" s="68" t="s">
        <v>50</v>
      </c>
      <c r="AB114" s="68" t="s">
        <v>50</v>
      </c>
      <c r="AC114" s="103">
        <v>0</v>
      </c>
      <c r="AD114" s="68" t="s">
        <v>50</v>
      </c>
      <c r="AE114" s="68" t="s">
        <v>50</v>
      </c>
      <c r="AF114" s="103">
        <v>0</v>
      </c>
      <c r="AG114" s="68" t="s">
        <v>50</v>
      </c>
      <c r="AH114" s="68" t="s">
        <v>50</v>
      </c>
      <c r="AI114" s="103">
        <v>0</v>
      </c>
      <c r="AJ114" s="68" t="s">
        <v>50</v>
      </c>
      <c r="AK114" s="68" t="s">
        <v>50</v>
      </c>
      <c r="AL114" s="27">
        <f t="shared" ref="AL114:AL116" si="15">H114+K114+N114+Q114+T114+W114+Z114+AC114+SI114+AF114+AI114</f>
        <v>1</v>
      </c>
      <c r="AM114" s="68" t="s">
        <v>50</v>
      </c>
      <c r="AN114" s="68" t="s">
        <v>50</v>
      </c>
      <c r="AO114" s="2">
        <f t="shared" si="14"/>
        <v>0.14285714285714285</v>
      </c>
      <c r="AP114" s="68" t="s">
        <v>50</v>
      </c>
      <c r="AQ114" s="78" t="s">
        <v>50</v>
      </c>
    </row>
    <row r="115" spans="1:43" ht="45.75" customHeight="1" x14ac:dyDescent="0.35">
      <c r="A115" s="74">
        <v>334</v>
      </c>
      <c r="B115" s="67" t="s">
        <v>321</v>
      </c>
      <c r="C115" s="67" t="s">
        <v>48</v>
      </c>
      <c r="D115" s="67" t="s">
        <v>81</v>
      </c>
      <c r="E115" s="68">
        <v>2</v>
      </c>
      <c r="F115" s="68" t="s">
        <v>50</v>
      </c>
      <c r="G115" s="68" t="s">
        <v>50</v>
      </c>
      <c r="H115" s="68">
        <v>0</v>
      </c>
      <c r="I115" s="68" t="s">
        <v>50</v>
      </c>
      <c r="J115" s="68" t="s">
        <v>50</v>
      </c>
      <c r="K115" s="68">
        <v>0</v>
      </c>
      <c r="L115" s="68" t="s">
        <v>50</v>
      </c>
      <c r="M115" s="68" t="s">
        <v>50</v>
      </c>
      <c r="N115" s="166">
        <v>0</v>
      </c>
      <c r="O115" s="68" t="s">
        <v>50</v>
      </c>
      <c r="P115" s="68" t="s">
        <v>50</v>
      </c>
      <c r="Q115" s="68">
        <v>0</v>
      </c>
      <c r="R115" s="68" t="s">
        <v>50</v>
      </c>
      <c r="S115" s="68" t="s">
        <v>50</v>
      </c>
      <c r="T115" s="68">
        <v>0</v>
      </c>
      <c r="U115" s="68" t="s">
        <v>50</v>
      </c>
      <c r="V115" s="68" t="s">
        <v>50</v>
      </c>
      <c r="W115" s="96">
        <v>0</v>
      </c>
      <c r="X115" s="68" t="s">
        <v>50</v>
      </c>
      <c r="Y115" s="68" t="s">
        <v>50</v>
      </c>
      <c r="Z115" s="103">
        <v>0</v>
      </c>
      <c r="AA115" s="68" t="s">
        <v>50</v>
      </c>
      <c r="AB115" s="68" t="s">
        <v>50</v>
      </c>
      <c r="AC115" s="103">
        <v>0</v>
      </c>
      <c r="AD115" s="68" t="s">
        <v>50</v>
      </c>
      <c r="AE115" s="68" t="s">
        <v>50</v>
      </c>
      <c r="AF115" s="103">
        <v>0</v>
      </c>
      <c r="AG115" s="68" t="s">
        <v>50</v>
      </c>
      <c r="AH115" s="68" t="s">
        <v>50</v>
      </c>
      <c r="AI115" s="103">
        <v>0</v>
      </c>
      <c r="AJ115" s="68" t="s">
        <v>50</v>
      </c>
      <c r="AK115" s="68" t="s">
        <v>50</v>
      </c>
      <c r="AL115" s="27">
        <f t="shared" si="15"/>
        <v>0</v>
      </c>
      <c r="AM115" s="68" t="s">
        <v>50</v>
      </c>
      <c r="AN115" s="68" t="s">
        <v>50</v>
      </c>
      <c r="AO115" s="2">
        <f t="shared" si="14"/>
        <v>0</v>
      </c>
      <c r="AP115" s="68" t="s">
        <v>50</v>
      </c>
      <c r="AQ115" s="78" t="s">
        <v>50</v>
      </c>
    </row>
    <row r="116" spans="1:43" ht="45.75" customHeight="1" x14ac:dyDescent="0.35">
      <c r="A116" s="74">
        <v>334</v>
      </c>
      <c r="B116" s="67" t="s">
        <v>321</v>
      </c>
      <c r="C116" s="67" t="s">
        <v>51</v>
      </c>
      <c r="D116" s="67" t="s">
        <v>81</v>
      </c>
      <c r="E116" s="68">
        <v>1</v>
      </c>
      <c r="F116" s="68" t="s">
        <v>50</v>
      </c>
      <c r="G116" s="68" t="s">
        <v>50</v>
      </c>
      <c r="H116" s="68">
        <v>0</v>
      </c>
      <c r="I116" s="68" t="s">
        <v>50</v>
      </c>
      <c r="J116" s="68" t="s">
        <v>50</v>
      </c>
      <c r="K116" s="68">
        <v>0</v>
      </c>
      <c r="L116" s="68" t="s">
        <v>50</v>
      </c>
      <c r="M116" s="68" t="s">
        <v>50</v>
      </c>
      <c r="N116" s="114">
        <v>0</v>
      </c>
      <c r="O116" s="68" t="s">
        <v>50</v>
      </c>
      <c r="P116" s="68" t="s">
        <v>50</v>
      </c>
      <c r="Q116" s="68">
        <v>0</v>
      </c>
      <c r="R116" s="68" t="s">
        <v>50</v>
      </c>
      <c r="S116" s="68" t="s">
        <v>50</v>
      </c>
      <c r="T116" s="68">
        <v>0</v>
      </c>
      <c r="U116" s="68" t="s">
        <v>50</v>
      </c>
      <c r="V116" s="68" t="s">
        <v>50</v>
      </c>
      <c r="W116" s="96">
        <v>0</v>
      </c>
      <c r="X116" s="68" t="s">
        <v>50</v>
      </c>
      <c r="Y116" s="68" t="s">
        <v>50</v>
      </c>
      <c r="Z116" s="103">
        <v>0</v>
      </c>
      <c r="AA116" s="68" t="s">
        <v>50</v>
      </c>
      <c r="AB116" s="68" t="s">
        <v>50</v>
      </c>
      <c r="AC116" s="103">
        <v>0</v>
      </c>
      <c r="AD116" s="68" t="s">
        <v>50</v>
      </c>
      <c r="AE116" s="68" t="s">
        <v>50</v>
      </c>
      <c r="AF116" s="103">
        <v>0</v>
      </c>
      <c r="AG116" s="68" t="s">
        <v>50</v>
      </c>
      <c r="AH116" s="68" t="s">
        <v>50</v>
      </c>
      <c r="AI116" s="103">
        <v>0</v>
      </c>
      <c r="AJ116" s="68" t="s">
        <v>50</v>
      </c>
      <c r="AK116" s="68" t="s">
        <v>50</v>
      </c>
      <c r="AL116" s="27">
        <f t="shared" si="15"/>
        <v>0</v>
      </c>
      <c r="AM116" s="68" t="s">
        <v>50</v>
      </c>
      <c r="AN116" s="68" t="s">
        <v>50</v>
      </c>
      <c r="AO116" s="2">
        <f t="shared" si="14"/>
        <v>0</v>
      </c>
      <c r="AP116" s="68" t="s">
        <v>50</v>
      </c>
      <c r="AQ116" s="78" t="s">
        <v>50</v>
      </c>
    </row>
    <row r="117" spans="1:43" ht="45.75" customHeight="1" x14ac:dyDescent="0.35">
      <c r="A117" s="74">
        <v>260</v>
      </c>
      <c r="B117" s="67" t="s">
        <v>322</v>
      </c>
      <c r="C117" s="67" t="s">
        <v>48</v>
      </c>
      <c r="D117" s="67" t="s">
        <v>49</v>
      </c>
      <c r="E117" s="68">
        <v>61709</v>
      </c>
      <c r="F117" s="68" t="s">
        <v>50</v>
      </c>
      <c r="G117" s="68" t="s">
        <v>50</v>
      </c>
      <c r="H117" s="68">
        <v>0</v>
      </c>
      <c r="I117" s="68" t="s">
        <v>50</v>
      </c>
      <c r="J117" s="68" t="s">
        <v>50</v>
      </c>
      <c r="K117" s="114">
        <v>0</v>
      </c>
      <c r="L117" s="68" t="s">
        <v>50</v>
      </c>
      <c r="M117" s="68" t="s">
        <v>50</v>
      </c>
      <c r="N117" s="114">
        <v>0</v>
      </c>
      <c r="O117" s="68" t="s">
        <v>50</v>
      </c>
      <c r="P117" s="68" t="s">
        <v>50</v>
      </c>
      <c r="Q117" s="68">
        <v>0</v>
      </c>
      <c r="R117" s="68" t="s">
        <v>50</v>
      </c>
      <c r="S117" s="68" t="s">
        <v>50</v>
      </c>
      <c r="T117" s="68">
        <v>0</v>
      </c>
      <c r="U117" s="68" t="s">
        <v>50</v>
      </c>
      <c r="V117" s="68" t="s">
        <v>50</v>
      </c>
      <c r="W117" s="68">
        <v>0</v>
      </c>
      <c r="X117" s="68" t="s">
        <v>50</v>
      </c>
      <c r="Y117" s="68" t="s">
        <v>50</v>
      </c>
      <c r="Z117" s="103">
        <v>0</v>
      </c>
      <c r="AA117" s="68" t="s">
        <v>50</v>
      </c>
      <c r="AB117" s="68" t="s">
        <v>50</v>
      </c>
      <c r="AC117" s="103">
        <v>0</v>
      </c>
      <c r="AD117" s="68" t="s">
        <v>50</v>
      </c>
      <c r="AE117" s="68" t="s">
        <v>50</v>
      </c>
      <c r="AF117" s="103">
        <v>0</v>
      </c>
      <c r="AG117" s="68" t="s">
        <v>50</v>
      </c>
      <c r="AH117" s="68" t="s">
        <v>50</v>
      </c>
      <c r="AI117" s="103">
        <v>0</v>
      </c>
      <c r="AJ117" s="68" t="s">
        <v>50</v>
      </c>
      <c r="AK117" s="68" t="s">
        <v>50</v>
      </c>
      <c r="AL117" s="27">
        <f t="shared" ref="AL117:AL120" si="16">H117+K117+N117+Q117+T117+W117+Z117+AC117+SI117+AF117</f>
        <v>0</v>
      </c>
      <c r="AM117" s="68" t="s">
        <v>50</v>
      </c>
      <c r="AN117" s="68" t="s">
        <v>50</v>
      </c>
      <c r="AO117" s="2">
        <f t="shared" si="14"/>
        <v>0</v>
      </c>
      <c r="AP117" s="68" t="s">
        <v>50</v>
      </c>
      <c r="AQ117" s="78" t="s">
        <v>50</v>
      </c>
    </row>
    <row r="118" spans="1:43" ht="45.75" customHeight="1" x14ac:dyDescent="0.35">
      <c r="A118" s="74">
        <v>260</v>
      </c>
      <c r="B118" s="67" t="s">
        <v>322</v>
      </c>
      <c r="C118" s="67" t="s">
        <v>51</v>
      </c>
      <c r="D118" s="67" t="s">
        <v>49</v>
      </c>
      <c r="E118" s="68">
        <v>9713</v>
      </c>
      <c r="F118" s="68" t="s">
        <v>50</v>
      </c>
      <c r="G118" s="68" t="s">
        <v>50</v>
      </c>
      <c r="H118" s="68">
        <v>0</v>
      </c>
      <c r="I118" s="68" t="s">
        <v>50</v>
      </c>
      <c r="J118" s="68" t="s">
        <v>50</v>
      </c>
      <c r="K118" s="114">
        <v>0</v>
      </c>
      <c r="L118" s="68" t="s">
        <v>50</v>
      </c>
      <c r="M118" s="68" t="s">
        <v>50</v>
      </c>
      <c r="N118" s="114">
        <v>0</v>
      </c>
      <c r="O118" s="68" t="s">
        <v>50</v>
      </c>
      <c r="P118" s="68" t="s">
        <v>50</v>
      </c>
      <c r="Q118" s="68">
        <v>0</v>
      </c>
      <c r="R118" s="68" t="s">
        <v>50</v>
      </c>
      <c r="S118" s="68" t="s">
        <v>50</v>
      </c>
      <c r="T118" s="68">
        <v>0</v>
      </c>
      <c r="U118" s="68" t="s">
        <v>50</v>
      </c>
      <c r="V118" s="68" t="s">
        <v>50</v>
      </c>
      <c r="W118" s="68">
        <v>0</v>
      </c>
      <c r="X118" s="68" t="s">
        <v>50</v>
      </c>
      <c r="Y118" s="68" t="s">
        <v>50</v>
      </c>
      <c r="Z118" s="103">
        <v>0</v>
      </c>
      <c r="AA118" s="68" t="s">
        <v>50</v>
      </c>
      <c r="AB118" s="68" t="s">
        <v>50</v>
      </c>
      <c r="AC118" s="103">
        <v>0</v>
      </c>
      <c r="AD118" s="68" t="s">
        <v>50</v>
      </c>
      <c r="AE118" s="68" t="s">
        <v>50</v>
      </c>
      <c r="AF118" s="103">
        <v>0</v>
      </c>
      <c r="AG118" s="68" t="s">
        <v>50</v>
      </c>
      <c r="AH118" s="68" t="s">
        <v>50</v>
      </c>
      <c r="AI118" s="103">
        <v>0</v>
      </c>
      <c r="AJ118" s="68" t="s">
        <v>50</v>
      </c>
      <c r="AK118" s="68" t="s">
        <v>50</v>
      </c>
      <c r="AL118" s="27">
        <f t="shared" si="16"/>
        <v>0</v>
      </c>
      <c r="AM118" s="68" t="s">
        <v>50</v>
      </c>
      <c r="AN118" s="68" t="s">
        <v>50</v>
      </c>
      <c r="AO118" s="2">
        <f t="shared" si="14"/>
        <v>0</v>
      </c>
      <c r="AP118" s="68" t="s">
        <v>50</v>
      </c>
      <c r="AQ118" s="78" t="s">
        <v>50</v>
      </c>
    </row>
    <row r="119" spans="1:43" ht="45.75" customHeight="1" x14ac:dyDescent="0.35">
      <c r="A119" s="74">
        <v>262</v>
      </c>
      <c r="B119" s="67" t="s">
        <v>323</v>
      </c>
      <c r="C119" s="67" t="s">
        <v>48</v>
      </c>
      <c r="D119" s="67" t="s">
        <v>81</v>
      </c>
      <c r="E119" s="68">
        <v>177</v>
      </c>
      <c r="F119" s="68" t="s">
        <v>50</v>
      </c>
      <c r="G119" s="68" t="s">
        <v>50</v>
      </c>
      <c r="H119" s="68">
        <v>0</v>
      </c>
      <c r="I119" s="68" t="s">
        <v>50</v>
      </c>
      <c r="J119" s="68" t="s">
        <v>50</v>
      </c>
      <c r="K119" s="68">
        <v>0</v>
      </c>
      <c r="L119" s="68" t="s">
        <v>50</v>
      </c>
      <c r="M119" s="68" t="s">
        <v>50</v>
      </c>
      <c r="N119" s="68">
        <v>0</v>
      </c>
      <c r="O119" s="68" t="s">
        <v>50</v>
      </c>
      <c r="P119" s="68" t="s">
        <v>50</v>
      </c>
      <c r="Q119" s="68">
        <v>8</v>
      </c>
      <c r="R119" s="68" t="s">
        <v>50</v>
      </c>
      <c r="S119" s="68" t="s">
        <v>50</v>
      </c>
      <c r="T119" s="68">
        <v>3</v>
      </c>
      <c r="U119" s="68" t="s">
        <v>50</v>
      </c>
      <c r="V119" s="68" t="s">
        <v>50</v>
      </c>
      <c r="W119" s="68">
        <v>5</v>
      </c>
      <c r="X119" s="68" t="s">
        <v>50</v>
      </c>
      <c r="Y119" s="68" t="s">
        <v>50</v>
      </c>
      <c r="Z119" s="103">
        <v>10</v>
      </c>
      <c r="AA119" s="68" t="s">
        <v>50</v>
      </c>
      <c r="AB119" s="68" t="s">
        <v>50</v>
      </c>
      <c r="AC119" s="103">
        <v>9</v>
      </c>
      <c r="AD119" s="68" t="s">
        <v>50</v>
      </c>
      <c r="AE119" s="68" t="s">
        <v>50</v>
      </c>
      <c r="AF119" s="103">
        <v>1</v>
      </c>
      <c r="AG119" s="68" t="s">
        <v>50</v>
      </c>
      <c r="AH119" s="68" t="s">
        <v>50</v>
      </c>
      <c r="AI119" s="103">
        <v>0</v>
      </c>
      <c r="AJ119" s="68" t="s">
        <v>50</v>
      </c>
      <c r="AK119" s="68" t="s">
        <v>50</v>
      </c>
      <c r="AL119" s="27">
        <f t="shared" si="16"/>
        <v>36</v>
      </c>
      <c r="AM119" s="68" t="s">
        <v>50</v>
      </c>
      <c r="AN119" s="68" t="s">
        <v>50</v>
      </c>
      <c r="AO119" s="2">
        <f t="shared" si="14"/>
        <v>0.20338983050847459</v>
      </c>
      <c r="AP119" s="68" t="s">
        <v>50</v>
      </c>
      <c r="AQ119" s="78" t="s">
        <v>50</v>
      </c>
    </row>
    <row r="120" spans="1:43" ht="45.75" customHeight="1" x14ac:dyDescent="0.35">
      <c r="A120" s="97">
        <v>262</v>
      </c>
      <c r="B120" s="70" t="s">
        <v>323</v>
      </c>
      <c r="C120" s="70" t="s">
        <v>51</v>
      </c>
      <c r="D120" s="70" t="s">
        <v>81</v>
      </c>
      <c r="E120" s="98">
        <v>28</v>
      </c>
      <c r="F120" s="98" t="s">
        <v>50</v>
      </c>
      <c r="G120" s="98" t="s">
        <v>50</v>
      </c>
      <c r="H120" s="98">
        <v>0</v>
      </c>
      <c r="I120" s="98" t="s">
        <v>50</v>
      </c>
      <c r="J120" s="98" t="s">
        <v>50</v>
      </c>
      <c r="K120" s="98">
        <v>0</v>
      </c>
      <c r="L120" s="98" t="s">
        <v>50</v>
      </c>
      <c r="M120" s="98" t="s">
        <v>50</v>
      </c>
      <c r="N120" s="98">
        <v>0</v>
      </c>
      <c r="O120" s="98" t="s">
        <v>50</v>
      </c>
      <c r="P120" s="98" t="s">
        <v>50</v>
      </c>
      <c r="Q120" s="98">
        <v>1</v>
      </c>
      <c r="R120" s="98" t="s">
        <v>50</v>
      </c>
      <c r="S120" s="98" t="s">
        <v>50</v>
      </c>
      <c r="T120" s="98">
        <v>1</v>
      </c>
      <c r="U120" s="98" t="s">
        <v>50</v>
      </c>
      <c r="V120" s="98" t="s">
        <v>50</v>
      </c>
      <c r="W120" s="98">
        <v>0</v>
      </c>
      <c r="X120" s="68" t="s">
        <v>50</v>
      </c>
      <c r="Y120" s="68" t="s">
        <v>50</v>
      </c>
      <c r="Z120" s="103">
        <v>2</v>
      </c>
      <c r="AA120" s="68" t="s">
        <v>50</v>
      </c>
      <c r="AB120" s="68" t="s">
        <v>50</v>
      </c>
      <c r="AC120" s="103">
        <v>1</v>
      </c>
      <c r="AD120" s="68" t="s">
        <v>50</v>
      </c>
      <c r="AE120" s="68" t="s">
        <v>50</v>
      </c>
      <c r="AF120" s="103">
        <v>1</v>
      </c>
      <c r="AG120" s="68" t="s">
        <v>50</v>
      </c>
      <c r="AH120" s="68" t="s">
        <v>50</v>
      </c>
      <c r="AI120" s="103">
        <v>0</v>
      </c>
      <c r="AJ120" s="68" t="s">
        <v>50</v>
      </c>
      <c r="AK120" s="68" t="s">
        <v>50</v>
      </c>
      <c r="AL120" s="27">
        <f t="shared" si="16"/>
        <v>6</v>
      </c>
      <c r="AM120" s="98" t="s">
        <v>50</v>
      </c>
      <c r="AN120" s="98" t="s">
        <v>50</v>
      </c>
      <c r="AO120" s="22">
        <f t="shared" si="14"/>
        <v>0.21428571428571427</v>
      </c>
      <c r="AP120" s="98" t="s">
        <v>50</v>
      </c>
      <c r="AQ120" s="102" t="s">
        <v>50</v>
      </c>
    </row>
    <row r="121" spans="1:43" ht="45.75" customHeight="1" x14ac:dyDescent="0.35">
      <c r="A121" s="74">
        <v>388</v>
      </c>
      <c r="B121" s="67" t="s">
        <v>324</v>
      </c>
      <c r="C121" s="67" t="s">
        <v>48</v>
      </c>
      <c r="D121" s="67" t="s">
        <v>81</v>
      </c>
      <c r="E121" s="68">
        <v>1</v>
      </c>
      <c r="F121" s="68" t="s">
        <v>50</v>
      </c>
      <c r="G121" s="68" t="s">
        <v>50</v>
      </c>
      <c r="H121" s="68">
        <v>0</v>
      </c>
      <c r="I121" s="68" t="s">
        <v>50</v>
      </c>
      <c r="J121" s="68" t="s">
        <v>50</v>
      </c>
      <c r="K121" s="68">
        <v>0</v>
      </c>
      <c r="L121" s="68" t="s">
        <v>50</v>
      </c>
      <c r="M121" s="68" t="s">
        <v>50</v>
      </c>
      <c r="N121" s="114">
        <v>0</v>
      </c>
      <c r="O121" s="68" t="s">
        <v>50</v>
      </c>
      <c r="P121" s="68" t="s">
        <v>50</v>
      </c>
      <c r="Q121" s="68">
        <v>0</v>
      </c>
      <c r="R121" s="68" t="s">
        <v>50</v>
      </c>
      <c r="S121" s="68" t="s">
        <v>50</v>
      </c>
      <c r="T121" s="68">
        <v>0</v>
      </c>
      <c r="U121" s="68" t="s">
        <v>50</v>
      </c>
      <c r="V121" s="68" t="s">
        <v>50</v>
      </c>
      <c r="W121" s="96">
        <v>0</v>
      </c>
      <c r="X121" s="68" t="s">
        <v>50</v>
      </c>
      <c r="Y121" s="68" t="s">
        <v>50</v>
      </c>
      <c r="Z121" s="103">
        <v>0</v>
      </c>
      <c r="AA121" s="68" t="s">
        <v>50</v>
      </c>
      <c r="AB121" s="68" t="s">
        <v>50</v>
      </c>
      <c r="AC121" s="103">
        <v>0</v>
      </c>
      <c r="AD121" s="68" t="s">
        <v>50</v>
      </c>
      <c r="AE121" s="68" t="s">
        <v>50</v>
      </c>
      <c r="AF121" s="103">
        <v>1</v>
      </c>
      <c r="AG121" s="68" t="s">
        <v>50</v>
      </c>
      <c r="AH121" s="68" t="s">
        <v>50</v>
      </c>
      <c r="AI121" s="103">
        <v>0</v>
      </c>
      <c r="AJ121" s="68" t="s">
        <v>50</v>
      </c>
      <c r="AK121" s="68" t="s">
        <v>50</v>
      </c>
      <c r="AL121" s="27">
        <f>H121+K121+N121+Q121+T121+W121+Z121+AC121+SI121+AF121+AI121</f>
        <v>1</v>
      </c>
      <c r="AM121" s="68" t="s">
        <v>50</v>
      </c>
      <c r="AN121" s="68" t="s">
        <v>50</v>
      </c>
      <c r="AO121" s="22">
        <f t="shared" si="14"/>
        <v>1</v>
      </c>
      <c r="AP121" s="68" t="s">
        <v>50</v>
      </c>
      <c r="AQ121" s="78" t="s">
        <v>50</v>
      </c>
    </row>
    <row r="122" spans="1:43" ht="45.75" customHeight="1" x14ac:dyDescent="0.35">
      <c r="A122" s="97">
        <v>388</v>
      </c>
      <c r="B122" s="70" t="s">
        <v>324</v>
      </c>
      <c r="C122" s="70" t="s">
        <v>51</v>
      </c>
      <c r="D122" s="70" t="s">
        <v>81</v>
      </c>
      <c r="E122" s="98">
        <v>1</v>
      </c>
      <c r="F122" s="98" t="s">
        <v>50</v>
      </c>
      <c r="G122" s="98" t="s">
        <v>50</v>
      </c>
      <c r="H122" s="98">
        <v>0</v>
      </c>
      <c r="I122" s="98" t="s">
        <v>50</v>
      </c>
      <c r="J122" s="98" t="s">
        <v>50</v>
      </c>
      <c r="K122" s="98">
        <v>0</v>
      </c>
      <c r="L122" s="98" t="s">
        <v>50</v>
      </c>
      <c r="M122" s="98" t="s">
        <v>50</v>
      </c>
      <c r="N122" s="137">
        <v>0</v>
      </c>
      <c r="O122" s="98" t="s">
        <v>50</v>
      </c>
      <c r="P122" s="98" t="s">
        <v>50</v>
      </c>
      <c r="Q122" s="98">
        <v>0</v>
      </c>
      <c r="R122" s="98" t="s">
        <v>50</v>
      </c>
      <c r="S122" s="98" t="s">
        <v>50</v>
      </c>
      <c r="T122" s="98">
        <v>0</v>
      </c>
      <c r="U122" s="98" t="s">
        <v>50</v>
      </c>
      <c r="V122" s="98" t="s">
        <v>50</v>
      </c>
      <c r="W122" s="101">
        <v>0</v>
      </c>
      <c r="X122" s="98" t="s">
        <v>50</v>
      </c>
      <c r="Y122" s="98" t="s">
        <v>50</v>
      </c>
      <c r="Z122" s="165">
        <v>0</v>
      </c>
      <c r="AA122" s="68" t="s">
        <v>50</v>
      </c>
      <c r="AB122" s="68" t="s">
        <v>50</v>
      </c>
      <c r="AC122" s="103">
        <v>0</v>
      </c>
      <c r="AD122" s="68" t="s">
        <v>50</v>
      </c>
      <c r="AE122" s="68" t="s">
        <v>50</v>
      </c>
      <c r="AF122" s="103">
        <v>0</v>
      </c>
      <c r="AG122" s="68" t="s">
        <v>50</v>
      </c>
      <c r="AH122" s="68" t="s">
        <v>50</v>
      </c>
      <c r="AI122" s="103">
        <v>0</v>
      </c>
      <c r="AJ122" s="68" t="s">
        <v>50</v>
      </c>
      <c r="AK122" s="68" t="s">
        <v>50</v>
      </c>
      <c r="AL122" s="27">
        <f>H122+K122+N122+Q122+T122+W122+Z122+AC122+SI122+AF122+AI122</f>
        <v>0</v>
      </c>
      <c r="AM122" s="98" t="s">
        <v>50</v>
      </c>
      <c r="AN122" s="98" t="s">
        <v>50</v>
      </c>
      <c r="AO122" s="22">
        <f t="shared" si="14"/>
        <v>0</v>
      </c>
      <c r="AP122" s="98" t="s">
        <v>50</v>
      </c>
      <c r="AQ122" s="102" t="s">
        <v>50</v>
      </c>
    </row>
    <row r="123" spans="1:43" ht="45.75" customHeight="1" x14ac:dyDescent="0.35">
      <c r="A123" s="62" t="s">
        <v>148</v>
      </c>
    </row>
    <row r="125" spans="1:43" s="59" customFormat="1" ht="65.25" customHeight="1" x14ac:dyDescent="0.35">
      <c r="A125" s="71" t="s">
        <v>4</v>
      </c>
      <c r="B125" s="72" t="s">
        <v>5</v>
      </c>
      <c r="C125" s="72" t="s">
        <v>6</v>
      </c>
      <c r="D125" s="72" t="s">
        <v>7</v>
      </c>
      <c r="E125" s="73" t="s">
        <v>8</v>
      </c>
      <c r="F125" s="95" t="s">
        <v>79</v>
      </c>
      <c r="G125" s="95" t="s">
        <v>10</v>
      </c>
      <c r="H125" s="72" t="s">
        <v>11</v>
      </c>
      <c r="I125" s="72" t="s">
        <v>12</v>
      </c>
      <c r="J125" s="72" t="s">
        <v>13</v>
      </c>
      <c r="K125" s="72" t="s">
        <v>14</v>
      </c>
      <c r="L125" s="72" t="s">
        <v>15</v>
      </c>
      <c r="M125" s="72" t="s">
        <v>16</v>
      </c>
      <c r="N125" s="72" t="s">
        <v>17</v>
      </c>
      <c r="O125" s="72" t="s">
        <v>18</v>
      </c>
      <c r="P125" s="72" t="s">
        <v>19</v>
      </c>
      <c r="Q125" s="72" t="s">
        <v>20</v>
      </c>
      <c r="R125" s="72" t="s">
        <v>21</v>
      </c>
      <c r="S125" s="72" t="s">
        <v>22</v>
      </c>
      <c r="T125" s="72" t="s">
        <v>23</v>
      </c>
      <c r="U125" s="72" t="s">
        <v>24</v>
      </c>
      <c r="V125" s="72" t="s">
        <v>25</v>
      </c>
      <c r="W125" s="72" t="s">
        <v>115</v>
      </c>
      <c r="X125" s="64" t="s">
        <v>116</v>
      </c>
      <c r="Y125" s="64" t="s">
        <v>28</v>
      </c>
      <c r="Z125" s="64" t="s">
        <v>29</v>
      </c>
      <c r="AA125" s="64" t="s">
        <v>30</v>
      </c>
      <c r="AB125" s="64" t="s">
        <v>31</v>
      </c>
      <c r="AC125" s="64" t="s">
        <v>32</v>
      </c>
      <c r="AD125" s="64" t="s">
        <v>33</v>
      </c>
      <c r="AE125" s="64" t="s">
        <v>34</v>
      </c>
      <c r="AF125" s="64" t="s">
        <v>35</v>
      </c>
      <c r="AG125" s="64" t="s">
        <v>36</v>
      </c>
      <c r="AH125" s="64" t="s">
        <v>37</v>
      </c>
      <c r="AI125" s="64" t="s">
        <v>38</v>
      </c>
      <c r="AJ125" s="64" t="s">
        <v>39</v>
      </c>
      <c r="AK125" s="64" t="s">
        <v>40</v>
      </c>
      <c r="AL125" s="167" t="s">
        <v>41</v>
      </c>
      <c r="AM125" s="72" t="s">
        <v>42</v>
      </c>
      <c r="AN125" s="72" t="s">
        <v>43</v>
      </c>
      <c r="AO125" s="64" t="s">
        <v>44</v>
      </c>
      <c r="AP125" s="64" t="s">
        <v>45</v>
      </c>
      <c r="AQ125" s="64" t="s">
        <v>46</v>
      </c>
    </row>
    <row r="126" spans="1:43" ht="45.75" customHeight="1" x14ac:dyDescent="0.35">
      <c r="A126" s="74">
        <v>257</v>
      </c>
      <c r="B126" s="67" t="s">
        <v>319</v>
      </c>
      <c r="C126" s="67" t="s">
        <v>48</v>
      </c>
      <c r="D126" s="67" t="s">
        <v>81</v>
      </c>
      <c r="E126" s="68">
        <v>739</v>
      </c>
      <c r="F126" s="68" t="s">
        <v>50</v>
      </c>
      <c r="G126" s="68" t="s">
        <v>50</v>
      </c>
      <c r="H126" s="68">
        <v>0</v>
      </c>
      <c r="I126" s="68" t="s">
        <v>50</v>
      </c>
      <c r="J126" s="68" t="s">
        <v>50</v>
      </c>
      <c r="K126" s="68">
        <v>0</v>
      </c>
      <c r="L126" s="68" t="s">
        <v>50</v>
      </c>
      <c r="M126" s="68" t="s">
        <v>50</v>
      </c>
      <c r="N126" s="68">
        <v>0</v>
      </c>
      <c r="O126" s="68" t="s">
        <v>50</v>
      </c>
      <c r="P126" s="68" t="s">
        <v>50</v>
      </c>
      <c r="Q126" s="68">
        <v>10</v>
      </c>
      <c r="R126" s="68" t="s">
        <v>50</v>
      </c>
      <c r="S126" s="68" t="s">
        <v>50</v>
      </c>
      <c r="T126" s="68">
        <v>162</v>
      </c>
      <c r="U126" s="68" t="s">
        <v>50</v>
      </c>
      <c r="V126" s="68" t="s">
        <v>50</v>
      </c>
      <c r="W126" s="27">
        <v>10</v>
      </c>
      <c r="X126" s="68" t="s">
        <v>50</v>
      </c>
      <c r="Y126" s="68" t="s">
        <v>50</v>
      </c>
      <c r="Z126" s="68">
        <v>0</v>
      </c>
      <c r="AA126" s="68" t="s">
        <v>50</v>
      </c>
      <c r="AB126" s="68" t="s">
        <v>50</v>
      </c>
      <c r="AC126" s="68">
        <v>0</v>
      </c>
      <c r="AD126" s="68" t="s">
        <v>50</v>
      </c>
      <c r="AE126" s="68" t="s">
        <v>50</v>
      </c>
      <c r="AF126" s="68">
        <v>0</v>
      </c>
      <c r="AG126" s="68" t="s">
        <v>50</v>
      </c>
      <c r="AH126" s="68" t="s">
        <v>50</v>
      </c>
      <c r="AI126" s="68">
        <v>0</v>
      </c>
      <c r="AJ126" s="68" t="s">
        <v>50</v>
      </c>
      <c r="AK126" s="68" t="s">
        <v>50</v>
      </c>
      <c r="AL126" s="96">
        <f t="shared" ref="AL126:AL137" si="17">H126+K126+N126+Q126+T126+W126+Z126+AC126+AF126+AI126</f>
        <v>182</v>
      </c>
      <c r="AM126" s="68" t="s">
        <v>50</v>
      </c>
      <c r="AN126" s="68" t="s">
        <v>50</v>
      </c>
      <c r="AO126" s="2">
        <f t="shared" ref="AO126:AO137" si="18">AL126/E126</f>
        <v>0.2462787550744249</v>
      </c>
      <c r="AP126" s="68" t="s">
        <v>50</v>
      </c>
      <c r="AQ126" s="78" t="s">
        <v>50</v>
      </c>
    </row>
    <row r="127" spans="1:43" ht="45.75" customHeight="1" x14ac:dyDescent="0.35">
      <c r="A127" s="74">
        <v>257</v>
      </c>
      <c r="B127" s="67" t="s">
        <v>319</v>
      </c>
      <c r="C127" s="67" t="s">
        <v>51</v>
      </c>
      <c r="D127" s="67" t="s">
        <v>81</v>
      </c>
      <c r="E127" s="68">
        <v>116</v>
      </c>
      <c r="F127" s="68" t="s">
        <v>50</v>
      </c>
      <c r="G127" s="68" t="s">
        <v>50</v>
      </c>
      <c r="H127" s="68">
        <v>0</v>
      </c>
      <c r="I127" s="68" t="s">
        <v>50</v>
      </c>
      <c r="J127" s="68" t="s">
        <v>50</v>
      </c>
      <c r="K127" s="68">
        <v>0</v>
      </c>
      <c r="L127" s="68" t="s">
        <v>50</v>
      </c>
      <c r="M127" s="68" t="s">
        <v>50</v>
      </c>
      <c r="N127" s="68">
        <v>0</v>
      </c>
      <c r="O127" s="68" t="s">
        <v>50</v>
      </c>
      <c r="P127" s="68" t="s">
        <v>50</v>
      </c>
      <c r="Q127" s="68">
        <v>2</v>
      </c>
      <c r="R127" s="68" t="s">
        <v>50</v>
      </c>
      <c r="S127" s="68" t="s">
        <v>50</v>
      </c>
      <c r="T127" s="68">
        <v>25</v>
      </c>
      <c r="U127" s="68" t="s">
        <v>50</v>
      </c>
      <c r="V127" s="68" t="s">
        <v>50</v>
      </c>
      <c r="W127" s="30">
        <v>2</v>
      </c>
      <c r="X127" s="68" t="s">
        <v>50</v>
      </c>
      <c r="Y127" s="68" t="s">
        <v>50</v>
      </c>
      <c r="Z127" s="68">
        <v>0</v>
      </c>
      <c r="AA127" s="68" t="s">
        <v>50</v>
      </c>
      <c r="AB127" s="68" t="s">
        <v>50</v>
      </c>
      <c r="AC127" s="68">
        <v>0</v>
      </c>
      <c r="AD127" s="68" t="s">
        <v>50</v>
      </c>
      <c r="AE127" s="68" t="s">
        <v>50</v>
      </c>
      <c r="AF127" s="68">
        <v>0</v>
      </c>
      <c r="AG127" s="68" t="s">
        <v>50</v>
      </c>
      <c r="AH127" s="68" t="s">
        <v>50</v>
      </c>
      <c r="AI127" s="68">
        <v>0</v>
      </c>
      <c r="AJ127" s="68" t="s">
        <v>50</v>
      </c>
      <c r="AK127" s="68" t="s">
        <v>50</v>
      </c>
      <c r="AL127" s="96">
        <f t="shared" si="17"/>
        <v>29</v>
      </c>
      <c r="AM127" s="68" t="s">
        <v>50</v>
      </c>
      <c r="AN127" s="68" t="s">
        <v>50</v>
      </c>
      <c r="AO127" s="2">
        <f t="shared" si="18"/>
        <v>0.25</v>
      </c>
      <c r="AP127" s="68" t="s">
        <v>50</v>
      </c>
      <c r="AQ127" s="78" t="s">
        <v>50</v>
      </c>
    </row>
    <row r="128" spans="1:43" ht="45.75" customHeight="1" x14ac:dyDescent="0.35">
      <c r="A128" s="74">
        <v>258</v>
      </c>
      <c r="B128" s="67" t="s">
        <v>320</v>
      </c>
      <c r="C128" s="67" t="s">
        <v>48</v>
      </c>
      <c r="D128" s="67" t="s">
        <v>81</v>
      </c>
      <c r="E128" s="68">
        <v>45</v>
      </c>
      <c r="F128" s="68" t="s">
        <v>50</v>
      </c>
      <c r="G128" s="68" t="s">
        <v>50</v>
      </c>
      <c r="H128" s="68">
        <v>0</v>
      </c>
      <c r="I128" s="68" t="s">
        <v>50</v>
      </c>
      <c r="J128" s="68" t="s">
        <v>50</v>
      </c>
      <c r="K128" s="68">
        <v>0</v>
      </c>
      <c r="L128" s="68" t="s">
        <v>50</v>
      </c>
      <c r="M128" s="68" t="s">
        <v>50</v>
      </c>
      <c r="N128" s="166">
        <v>0</v>
      </c>
      <c r="O128" s="68" t="s">
        <v>50</v>
      </c>
      <c r="P128" s="68" t="s">
        <v>50</v>
      </c>
      <c r="Q128" s="68">
        <v>21</v>
      </c>
      <c r="R128" s="68" t="s">
        <v>50</v>
      </c>
      <c r="S128" s="68" t="s">
        <v>50</v>
      </c>
      <c r="T128" s="68">
        <v>0</v>
      </c>
      <c r="U128" s="68" t="s">
        <v>50</v>
      </c>
      <c r="V128" s="68" t="s">
        <v>50</v>
      </c>
      <c r="W128" s="30">
        <v>1</v>
      </c>
      <c r="X128" s="68" t="s">
        <v>50</v>
      </c>
      <c r="Y128" s="68" t="s">
        <v>50</v>
      </c>
      <c r="Z128" s="68">
        <v>0</v>
      </c>
      <c r="AA128" s="68" t="s">
        <v>50</v>
      </c>
      <c r="AB128" s="68" t="s">
        <v>50</v>
      </c>
      <c r="AC128" s="68">
        <v>0</v>
      </c>
      <c r="AD128" s="68" t="s">
        <v>50</v>
      </c>
      <c r="AE128" s="68" t="s">
        <v>50</v>
      </c>
      <c r="AF128" s="68">
        <v>0</v>
      </c>
      <c r="AG128" s="68" t="s">
        <v>50</v>
      </c>
      <c r="AH128" s="68" t="s">
        <v>50</v>
      </c>
      <c r="AI128" s="68">
        <v>0</v>
      </c>
      <c r="AJ128" s="68" t="s">
        <v>50</v>
      </c>
      <c r="AK128" s="68" t="s">
        <v>50</v>
      </c>
      <c r="AL128" s="96">
        <f t="shared" si="17"/>
        <v>22</v>
      </c>
      <c r="AM128" s="68" t="s">
        <v>50</v>
      </c>
      <c r="AN128" s="68" t="s">
        <v>50</v>
      </c>
      <c r="AO128" s="2">
        <f t="shared" si="18"/>
        <v>0.48888888888888887</v>
      </c>
      <c r="AP128" s="68" t="s">
        <v>50</v>
      </c>
      <c r="AQ128" s="78" t="s">
        <v>50</v>
      </c>
    </row>
    <row r="129" spans="1:43" ht="45.75" customHeight="1" x14ac:dyDescent="0.35">
      <c r="A129" s="74">
        <v>258</v>
      </c>
      <c r="B129" s="67" t="s">
        <v>320</v>
      </c>
      <c r="C129" s="67" t="s">
        <v>51</v>
      </c>
      <c r="D129" s="67" t="s">
        <v>81</v>
      </c>
      <c r="E129" s="68">
        <v>7</v>
      </c>
      <c r="F129" s="68" t="s">
        <v>50</v>
      </c>
      <c r="G129" s="68" t="s">
        <v>50</v>
      </c>
      <c r="H129" s="68">
        <v>0</v>
      </c>
      <c r="I129" s="68" t="s">
        <v>50</v>
      </c>
      <c r="J129" s="68" t="s">
        <v>50</v>
      </c>
      <c r="K129" s="68">
        <v>0</v>
      </c>
      <c r="L129" s="68" t="s">
        <v>50</v>
      </c>
      <c r="M129" s="68" t="s">
        <v>50</v>
      </c>
      <c r="N129" s="114">
        <v>0</v>
      </c>
      <c r="O129" s="68" t="s">
        <v>50</v>
      </c>
      <c r="P129" s="68" t="s">
        <v>50</v>
      </c>
      <c r="Q129" s="68">
        <v>3</v>
      </c>
      <c r="R129" s="68" t="s">
        <v>50</v>
      </c>
      <c r="S129" s="68" t="s">
        <v>50</v>
      </c>
      <c r="T129" s="68">
        <v>0</v>
      </c>
      <c r="U129" s="68" t="s">
        <v>50</v>
      </c>
      <c r="V129" s="68" t="s">
        <v>50</v>
      </c>
      <c r="W129" s="30">
        <v>0</v>
      </c>
      <c r="X129" s="68" t="s">
        <v>50</v>
      </c>
      <c r="Y129" s="68" t="s">
        <v>50</v>
      </c>
      <c r="Z129" s="68">
        <v>0</v>
      </c>
      <c r="AA129" s="68" t="s">
        <v>50</v>
      </c>
      <c r="AB129" s="68" t="s">
        <v>50</v>
      </c>
      <c r="AC129" s="68">
        <v>1</v>
      </c>
      <c r="AD129" s="68" t="s">
        <v>50</v>
      </c>
      <c r="AE129" s="68" t="s">
        <v>50</v>
      </c>
      <c r="AF129" s="68">
        <v>0</v>
      </c>
      <c r="AG129" s="68" t="s">
        <v>50</v>
      </c>
      <c r="AH129" s="68" t="s">
        <v>50</v>
      </c>
      <c r="AI129" s="68">
        <v>0</v>
      </c>
      <c r="AJ129" s="68" t="s">
        <v>50</v>
      </c>
      <c r="AK129" s="68" t="s">
        <v>50</v>
      </c>
      <c r="AL129" s="96">
        <f t="shared" si="17"/>
        <v>4</v>
      </c>
      <c r="AM129" s="68" t="s">
        <v>50</v>
      </c>
      <c r="AN129" s="68" t="s">
        <v>50</v>
      </c>
      <c r="AO129" s="2">
        <f t="shared" si="18"/>
        <v>0.5714285714285714</v>
      </c>
      <c r="AP129" s="68" t="s">
        <v>50</v>
      </c>
      <c r="AQ129" s="78" t="s">
        <v>50</v>
      </c>
    </row>
    <row r="130" spans="1:43" ht="45.75" customHeight="1" x14ac:dyDescent="0.35">
      <c r="A130" s="74">
        <v>334</v>
      </c>
      <c r="B130" s="67" t="s">
        <v>321</v>
      </c>
      <c r="C130" s="67" t="s">
        <v>48</v>
      </c>
      <c r="D130" s="67" t="s">
        <v>81</v>
      </c>
      <c r="E130" s="68">
        <v>2</v>
      </c>
      <c r="F130" s="68" t="s">
        <v>50</v>
      </c>
      <c r="G130" s="68" t="s">
        <v>50</v>
      </c>
      <c r="H130" s="68">
        <v>0</v>
      </c>
      <c r="I130" s="68" t="s">
        <v>50</v>
      </c>
      <c r="J130" s="68" t="s">
        <v>50</v>
      </c>
      <c r="K130" s="68">
        <v>0</v>
      </c>
      <c r="L130" s="68" t="s">
        <v>50</v>
      </c>
      <c r="M130" s="68" t="s">
        <v>50</v>
      </c>
      <c r="N130" s="166">
        <v>0</v>
      </c>
      <c r="O130" s="68" t="s">
        <v>50</v>
      </c>
      <c r="P130" s="68" t="s">
        <v>50</v>
      </c>
      <c r="Q130" s="68">
        <v>0</v>
      </c>
      <c r="R130" s="68" t="s">
        <v>50</v>
      </c>
      <c r="S130" s="68" t="s">
        <v>50</v>
      </c>
      <c r="T130" s="68">
        <v>0</v>
      </c>
      <c r="U130" s="68" t="s">
        <v>50</v>
      </c>
      <c r="V130" s="68" t="s">
        <v>50</v>
      </c>
      <c r="W130" s="30">
        <v>0</v>
      </c>
      <c r="X130" s="68" t="s">
        <v>50</v>
      </c>
      <c r="Y130" s="68" t="s">
        <v>50</v>
      </c>
      <c r="Z130" s="68">
        <v>0</v>
      </c>
      <c r="AA130" s="68" t="s">
        <v>50</v>
      </c>
      <c r="AB130" s="68" t="s">
        <v>50</v>
      </c>
      <c r="AC130" s="68">
        <v>3</v>
      </c>
      <c r="AD130" s="68" t="s">
        <v>50</v>
      </c>
      <c r="AE130" s="68" t="s">
        <v>50</v>
      </c>
      <c r="AF130" s="68">
        <v>1</v>
      </c>
      <c r="AG130" s="68" t="s">
        <v>50</v>
      </c>
      <c r="AH130" s="68" t="s">
        <v>50</v>
      </c>
      <c r="AI130" s="68">
        <v>0</v>
      </c>
      <c r="AJ130" s="68" t="s">
        <v>50</v>
      </c>
      <c r="AK130" s="68" t="s">
        <v>50</v>
      </c>
      <c r="AL130" s="96">
        <f t="shared" si="17"/>
        <v>4</v>
      </c>
      <c r="AM130" s="68" t="s">
        <v>50</v>
      </c>
      <c r="AN130" s="68" t="s">
        <v>50</v>
      </c>
      <c r="AO130" s="2">
        <f t="shared" si="18"/>
        <v>2</v>
      </c>
      <c r="AP130" s="68" t="s">
        <v>50</v>
      </c>
      <c r="AQ130" s="78" t="s">
        <v>50</v>
      </c>
    </row>
    <row r="131" spans="1:43" ht="45.75" customHeight="1" x14ac:dyDescent="0.35">
      <c r="A131" s="74">
        <v>334</v>
      </c>
      <c r="B131" s="67" t="s">
        <v>321</v>
      </c>
      <c r="C131" s="67" t="s">
        <v>51</v>
      </c>
      <c r="D131" s="67" t="s">
        <v>81</v>
      </c>
      <c r="E131" s="68">
        <v>1</v>
      </c>
      <c r="F131" s="68" t="s">
        <v>50</v>
      </c>
      <c r="G131" s="68" t="s">
        <v>50</v>
      </c>
      <c r="H131" s="68">
        <v>0</v>
      </c>
      <c r="I131" s="68" t="s">
        <v>50</v>
      </c>
      <c r="J131" s="68" t="s">
        <v>50</v>
      </c>
      <c r="K131" s="68">
        <v>0</v>
      </c>
      <c r="L131" s="68" t="s">
        <v>50</v>
      </c>
      <c r="M131" s="68" t="s">
        <v>50</v>
      </c>
      <c r="N131" s="114">
        <v>0</v>
      </c>
      <c r="O131" s="68" t="s">
        <v>50</v>
      </c>
      <c r="P131" s="68" t="s">
        <v>50</v>
      </c>
      <c r="Q131" s="68">
        <v>0</v>
      </c>
      <c r="R131" s="68" t="s">
        <v>50</v>
      </c>
      <c r="S131" s="68" t="s">
        <v>50</v>
      </c>
      <c r="T131" s="68">
        <v>0</v>
      </c>
      <c r="U131" s="68" t="s">
        <v>50</v>
      </c>
      <c r="V131" s="68" t="s">
        <v>50</v>
      </c>
      <c r="W131" s="30">
        <v>0</v>
      </c>
      <c r="X131" s="68" t="s">
        <v>50</v>
      </c>
      <c r="Y131" s="68" t="s">
        <v>50</v>
      </c>
      <c r="Z131" s="68">
        <v>0</v>
      </c>
      <c r="AA131" s="68" t="s">
        <v>50</v>
      </c>
      <c r="AB131" s="68" t="s">
        <v>50</v>
      </c>
      <c r="AC131" s="68">
        <v>0</v>
      </c>
      <c r="AD131" s="68" t="s">
        <v>50</v>
      </c>
      <c r="AE131" s="68" t="s">
        <v>50</v>
      </c>
      <c r="AF131" s="68">
        <v>0</v>
      </c>
      <c r="AG131" s="68" t="s">
        <v>50</v>
      </c>
      <c r="AH131" s="68" t="s">
        <v>50</v>
      </c>
      <c r="AI131" s="68">
        <v>0</v>
      </c>
      <c r="AJ131" s="68" t="s">
        <v>50</v>
      </c>
      <c r="AK131" s="68" t="s">
        <v>50</v>
      </c>
      <c r="AL131" s="96">
        <f t="shared" si="17"/>
        <v>0</v>
      </c>
      <c r="AM131" s="68" t="s">
        <v>50</v>
      </c>
      <c r="AN131" s="68" t="s">
        <v>50</v>
      </c>
      <c r="AO131" s="2">
        <f t="shared" si="18"/>
        <v>0</v>
      </c>
      <c r="AP131" s="68" t="s">
        <v>50</v>
      </c>
      <c r="AQ131" s="78" t="s">
        <v>50</v>
      </c>
    </row>
    <row r="132" spans="1:43" ht="45.75" customHeight="1" x14ac:dyDescent="0.35">
      <c r="A132" s="74">
        <v>260</v>
      </c>
      <c r="B132" s="67" t="s">
        <v>322</v>
      </c>
      <c r="C132" s="67" t="s">
        <v>48</v>
      </c>
      <c r="D132" s="67" t="s">
        <v>49</v>
      </c>
      <c r="E132" s="68">
        <v>61709</v>
      </c>
      <c r="F132" s="68" t="s">
        <v>50</v>
      </c>
      <c r="G132" s="68" t="s">
        <v>50</v>
      </c>
      <c r="H132" s="68">
        <v>0</v>
      </c>
      <c r="I132" s="68" t="s">
        <v>50</v>
      </c>
      <c r="J132" s="68" t="s">
        <v>50</v>
      </c>
      <c r="K132" s="114">
        <v>0</v>
      </c>
      <c r="L132" s="68" t="s">
        <v>50</v>
      </c>
      <c r="M132" s="68" t="s">
        <v>50</v>
      </c>
      <c r="N132" s="114">
        <v>0</v>
      </c>
      <c r="O132" s="68" t="s">
        <v>50</v>
      </c>
      <c r="P132" s="68" t="s">
        <v>50</v>
      </c>
      <c r="Q132" s="68">
        <v>0</v>
      </c>
      <c r="R132" s="68" t="s">
        <v>50</v>
      </c>
      <c r="S132" s="68" t="s">
        <v>50</v>
      </c>
      <c r="T132" s="68">
        <v>0</v>
      </c>
      <c r="U132" s="68" t="s">
        <v>50</v>
      </c>
      <c r="V132" s="68" t="s">
        <v>50</v>
      </c>
      <c r="W132" s="68">
        <v>0</v>
      </c>
      <c r="X132" s="68" t="s">
        <v>50</v>
      </c>
      <c r="Y132" s="68" t="s">
        <v>50</v>
      </c>
      <c r="Z132" s="68">
        <v>0</v>
      </c>
      <c r="AA132" s="68" t="s">
        <v>50</v>
      </c>
      <c r="AB132" s="68" t="s">
        <v>50</v>
      </c>
      <c r="AC132" s="68">
        <v>0</v>
      </c>
      <c r="AD132" s="68" t="s">
        <v>50</v>
      </c>
      <c r="AE132" s="68" t="s">
        <v>50</v>
      </c>
      <c r="AF132" s="68">
        <v>0</v>
      </c>
      <c r="AG132" s="68" t="s">
        <v>50</v>
      </c>
      <c r="AH132" s="68" t="s">
        <v>50</v>
      </c>
      <c r="AI132" s="68">
        <v>0</v>
      </c>
      <c r="AJ132" s="68" t="s">
        <v>50</v>
      </c>
      <c r="AK132" s="68" t="s">
        <v>50</v>
      </c>
      <c r="AL132" s="96">
        <f t="shared" si="17"/>
        <v>0</v>
      </c>
      <c r="AM132" s="68" t="s">
        <v>50</v>
      </c>
      <c r="AN132" s="68" t="s">
        <v>50</v>
      </c>
      <c r="AO132" s="2">
        <f t="shared" si="18"/>
        <v>0</v>
      </c>
      <c r="AP132" s="68" t="s">
        <v>50</v>
      </c>
      <c r="AQ132" s="78" t="s">
        <v>50</v>
      </c>
    </row>
    <row r="133" spans="1:43" ht="45.75" customHeight="1" x14ac:dyDescent="0.35">
      <c r="A133" s="74">
        <v>260</v>
      </c>
      <c r="B133" s="67" t="s">
        <v>322</v>
      </c>
      <c r="C133" s="67" t="s">
        <v>51</v>
      </c>
      <c r="D133" s="67" t="s">
        <v>49</v>
      </c>
      <c r="E133" s="68">
        <v>9713</v>
      </c>
      <c r="F133" s="68" t="s">
        <v>50</v>
      </c>
      <c r="G133" s="68" t="s">
        <v>50</v>
      </c>
      <c r="H133" s="68">
        <v>0</v>
      </c>
      <c r="I133" s="68" t="s">
        <v>50</v>
      </c>
      <c r="J133" s="68" t="s">
        <v>50</v>
      </c>
      <c r="K133" s="114">
        <v>0</v>
      </c>
      <c r="L133" s="68" t="s">
        <v>50</v>
      </c>
      <c r="M133" s="68" t="s">
        <v>50</v>
      </c>
      <c r="N133" s="114">
        <v>0</v>
      </c>
      <c r="O133" s="68" t="s">
        <v>50</v>
      </c>
      <c r="P133" s="68" t="s">
        <v>50</v>
      </c>
      <c r="Q133" s="68">
        <v>0</v>
      </c>
      <c r="R133" s="68" t="s">
        <v>50</v>
      </c>
      <c r="S133" s="68" t="s">
        <v>50</v>
      </c>
      <c r="T133" s="68">
        <v>0</v>
      </c>
      <c r="U133" s="68" t="s">
        <v>50</v>
      </c>
      <c r="V133" s="68" t="s">
        <v>50</v>
      </c>
      <c r="W133" s="68">
        <v>0</v>
      </c>
      <c r="X133" s="68" t="s">
        <v>50</v>
      </c>
      <c r="Y133" s="68" t="s">
        <v>50</v>
      </c>
      <c r="Z133" s="68">
        <v>0</v>
      </c>
      <c r="AA133" s="68" t="s">
        <v>50</v>
      </c>
      <c r="AB133" s="68" t="s">
        <v>50</v>
      </c>
      <c r="AC133" s="68">
        <v>0</v>
      </c>
      <c r="AD133" s="68" t="s">
        <v>50</v>
      </c>
      <c r="AE133" s="68" t="s">
        <v>50</v>
      </c>
      <c r="AF133" s="68">
        <v>0</v>
      </c>
      <c r="AG133" s="68" t="s">
        <v>50</v>
      </c>
      <c r="AH133" s="68" t="s">
        <v>50</v>
      </c>
      <c r="AI133" s="68">
        <v>0</v>
      </c>
      <c r="AJ133" s="68" t="s">
        <v>50</v>
      </c>
      <c r="AK133" s="68" t="s">
        <v>50</v>
      </c>
      <c r="AL133" s="96">
        <f t="shared" si="17"/>
        <v>0</v>
      </c>
      <c r="AM133" s="68" t="s">
        <v>50</v>
      </c>
      <c r="AN133" s="68" t="s">
        <v>50</v>
      </c>
      <c r="AO133" s="2">
        <f t="shared" si="18"/>
        <v>0</v>
      </c>
      <c r="AP133" s="68" t="s">
        <v>50</v>
      </c>
      <c r="AQ133" s="78" t="s">
        <v>50</v>
      </c>
    </row>
    <row r="134" spans="1:43" ht="45.75" customHeight="1" x14ac:dyDescent="0.35">
      <c r="A134" s="74">
        <v>262</v>
      </c>
      <c r="B134" s="67" t="s">
        <v>323</v>
      </c>
      <c r="C134" s="67" t="s">
        <v>48</v>
      </c>
      <c r="D134" s="67" t="s">
        <v>81</v>
      </c>
      <c r="E134" s="68">
        <v>177</v>
      </c>
      <c r="F134" s="68" t="s">
        <v>50</v>
      </c>
      <c r="G134" s="68" t="s">
        <v>50</v>
      </c>
      <c r="H134" s="68">
        <v>0</v>
      </c>
      <c r="I134" s="68" t="s">
        <v>50</v>
      </c>
      <c r="J134" s="68" t="s">
        <v>50</v>
      </c>
      <c r="K134" s="68">
        <v>0</v>
      </c>
      <c r="L134" s="68" t="s">
        <v>50</v>
      </c>
      <c r="M134" s="68" t="s">
        <v>50</v>
      </c>
      <c r="N134" s="68">
        <v>0</v>
      </c>
      <c r="O134" s="68" t="s">
        <v>50</v>
      </c>
      <c r="P134" s="68" t="s">
        <v>50</v>
      </c>
      <c r="Q134" s="68">
        <v>3</v>
      </c>
      <c r="R134" s="68" t="s">
        <v>50</v>
      </c>
      <c r="S134" s="68" t="s">
        <v>50</v>
      </c>
      <c r="T134" s="68">
        <v>12</v>
      </c>
      <c r="U134" s="68" t="s">
        <v>50</v>
      </c>
      <c r="V134" s="68" t="s">
        <v>50</v>
      </c>
      <c r="W134" s="68">
        <v>9</v>
      </c>
      <c r="X134" s="68" t="s">
        <v>50</v>
      </c>
      <c r="Y134" s="68" t="s">
        <v>50</v>
      </c>
      <c r="Z134" s="68">
        <v>18</v>
      </c>
      <c r="AA134" s="68" t="s">
        <v>50</v>
      </c>
      <c r="AB134" s="68" t="s">
        <v>50</v>
      </c>
      <c r="AC134" s="68">
        <v>2</v>
      </c>
      <c r="AD134" s="68" t="s">
        <v>50</v>
      </c>
      <c r="AE134" s="68" t="s">
        <v>50</v>
      </c>
      <c r="AF134" s="68">
        <v>2</v>
      </c>
      <c r="AG134" s="68" t="s">
        <v>50</v>
      </c>
      <c r="AH134" s="68" t="s">
        <v>50</v>
      </c>
      <c r="AI134" s="68">
        <v>0</v>
      </c>
      <c r="AJ134" s="68" t="s">
        <v>50</v>
      </c>
      <c r="AK134" s="68" t="s">
        <v>50</v>
      </c>
      <c r="AL134" s="96">
        <f t="shared" si="17"/>
        <v>46</v>
      </c>
      <c r="AM134" s="68" t="s">
        <v>50</v>
      </c>
      <c r="AN134" s="68" t="s">
        <v>50</v>
      </c>
      <c r="AO134" s="2">
        <f t="shared" si="18"/>
        <v>0.25988700564971751</v>
      </c>
      <c r="AP134" s="68" t="s">
        <v>50</v>
      </c>
      <c r="AQ134" s="78" t="s">
        <v>50</v>
      </c>
    </row>
    <row r="135" spans="1:43" ht="45.75" customHeight="1" x14ac:dyDescent="0.35">
      <c r="A135" s="97">
        <v>262</v>
      </c>
      <c r="B135" s="70" t="s">
        <v>323</v>
      </c>
      <c r="C135" s="70" t="s">
        <v>51</v>
      </c>
      <c r="D135" s="70" t="s">
        <v>81</v>
      </c>
      <c r="E135" s="98">
        <v>28</v>
      </c>
      <c r="F135" s="98" t="s">
        <v>50</v>
      </c>
      <c r="G135" s="98" t="s">
        <v>50</v>
      </c>
      <c r="H135" s="98">
        <v>0</v>
      </c>
      <c r="I135" s="98" t="s">
        <v>50</v>
      </c>
      <c r="J135" s="98" t="s">
        <v>50</v>
      </c>
      <c r="K135" s="98">
        <v>0</v>
      </c>
      <c r="L135" s="98" t="s">
        <v>50</v>
      </c>
      <c r="M135" s="98" t="s">
        <v>50</v>
      </c>
      <c r="N135" s="98">
        <v>0</v>
      </c>
      <c r="O135" s="98" t="s">
        <v>50</v>
      </c>
      <c r="P135" s="98" t="s">
        <v>50</v>
      </c>
      <c r="Q135" s="98">
        <v>1</v>
      </c>
      <c r="R135" s="98" t="s">
        <v>50</v>
      </c>
      <c r="S135" s="98" t="s">
        <v>50</v>
      </c>
      <c r="T135" s="98">
        <v>1</v>
      </c>
      <c r="U135" s="98" t="s">
        <v>50</v>
      </c>
      <c r="V135" s="98" t="s">
        <v>50</v>
      </c>
      <c r="W135" s="98">
        <v>2</v>
      </c>
      <c r="X135" s="68" t="s">
        <v>50</v>
      </c>
      <c r="Y135" s="68" t="s">
        <v>50</v>
      </c>
      <c r="Z135" s="68">
        <v>3</v>
      </c>
      <c r="AA135" s="68" t="s">
        <v>50</v>
      </c>
      <c r="AB135" s="68" t="s">
        <v>50</v>
      </c>
      <c r="AC135" s="68">
        <v>0</v>
      </c>
      <c r="AD135" s="68" t="s">
        <v>50</v>
      </c>
      <c r="AE135" s="68" t="s">
        <v>50</v>
      </c>
      <c r="AF135" s="68">
        <v>0</v>
      </c>
      <c r="AG135" s="68" t="s">
        <v>50</v>
      </c>
      <c r="AH135" s="68" t="s">
        <v>50</v>
      </c>
      <c r="AI135" s="68">
        <v>0</v>
      </c>
      <c r="AJ135" s="68" t="s">
        <v>50</v>
      </c>
      <c r="AK135" s="68" t="s">
        <v>50</v>
      </c>
      <c r="AL135" s="96">
        <f t="shared" si="17"/>
        <v>7</v>
      </c>
      <c r="AM135" s="98" t="s">
        <v>50</v>
      </c>
      <c r="AN135" s="98" t="s">
        <v>50</v>
      </c>
      <c r="AO135" s="22">
        <f t="shared" si="18"/>
        <v>0.25</v>
      </c>
      <c r="AP135" s="98" t="s">
        <v>50</v>
      </c>
      <c r="AQ135" s="102" t="s">
        <v>50</v>
      </c>
    </row>
    <row r="136" spans="1:43" ht="45.75" customHeight="1" x14ac:dyDescent="0.35">
      <c r="A136" s="74"/>
      <c r="B136" s="67" t="s">
        <v>324</v>
      </c>
      <c r="C136" s="67" t="s">
        <v>48</v>
      </c>
      <c r="D136" s="67" t="s">
        <v>81</v>
      </c>
      <c r="E136" s="68">
        <v>1</v>
      </c>
      <c r="F136" s="68" t="s">
        <v>50</v>
      </c>
      <c r="G136" s="68" t="s">
        <v>50</v>
      </c>
      <c r="H136" s="68">
        <v>0</v>
      </c>
      <c r="I136" s="68" t="s">
        <v>50</v>
      </c>
      <c r="J136" s="68" t="s">
        <v>50</v>
      </c>
      <c r="K136" s="68">
        <v>0</v>
      </c>
      <c r="L136" s="68" t="s">
        <v>50</v>
      </c>
      <c r="M136" s="68" t="s">
        <v>50</v>
      </c>
      <c r="N136" s="114">
        <v>0</v>
      </c>
      <c r="O136" s="68" t="s">
        <v>50</v>
      </c>
      <c r="P136" s="68" t="s">
        <v>50</v>
      </c>
      <c r="Q136" s="68">
        <v>0</v>
      </c>
      <c r="R136" s="68" t="s">
        <v>50</v>
      </c>
      <c r="S136" s="68" t="s">
        <v>50</v>
      </c>
      <c r="T136" s="68">
        <v>0</v>
      </c>
      <c r="U136" s="68" t="s">
        <v>50</v>
      </c>
      <c r="V136" s="68" t="s">
        <v>50</v>
      </c>
      <c r="W136" s="30">
        <v>0</v>
      </c>
      <c r="X136" s="68" t="s">
        <v>50</v>
      </c>
      <c r="Y136" s="78" t="s">
        <v>50</v>
      </c>
      <c r="Z136" s="78">
        <v>0</v>
      </c>
      <c r="AA136" s="68" t="s">
        <v>50</v>
      </c>
      <c r="AB136" s="68" t="s">
        <v>50</v>
      </c>
      <c r="AC136" s="68">
        <v>0</v>
      </c>
      <c r="AD136" s="68" t="s">
        <v>50</v>
      </c>
      <c r="AE136" s="68" t="s">
        <v>50</v>
      </c>
      <c r="AF136" s="68">
        <v>0</v>
      </c>
      <c r="AG136" s="68" t="s">
        <v>50</v>
      </c>
      <c r="AH136" s="68" t="s">
        <v>50</v>
      </c>
      <c r="AI136" s="68">
        <v>0</v>
      </c>
      <c r="AJ136" s="68" t="s">
        <v>50</v>
      </c>
      <c r="AK136" s="68" t="s">
        <v>50</v>
      </c>
      <c r="AL136" s="96">
        <f t="shared" si="17"/>
        <v>0</v>
      </c>
      <c r="AM136" s="68" t="s">
        <v>50</v>
      </c>
      <c r="AN136" s="68" t="s">
        <v>50</v>
      </c>
      <c r="AO136" s="22">
        <f t="shared" si="18"/>
        <v>0</v>
      </c>
      <c r="AP136" s="68" t="s">
        <v>50</v>
      </c>
      <c r="AQ136" s="78" t="s">
        <v>50</v>
      </c>
    </row>
    <row r="137" spans="1:43" ht="45.75" customHeight="1" x14ac:dyDescent="0.35">
      <c r="A137" s="97"/>
      <c r="B137" s="70" t="s">
        <v>324</v>
      </c>
      <c r="C137" s="70" t="s">
        <v>51</v>
      </c>
      <c r="D137" s="70" t="s">
        <v>81</v>
      </c>
      <c r="E137" s="98">
        <v>1</v>
      </c>
      <c r="F137" s="98" t="s">
        <v>50</v>
      </c>
      <c r="G137" s="98" t="s">
        <v>50</v>
      </c>
      <c r="H137" s="98">
        <v>0</v>
      </c>
      <c r="I137" s="98" t="s">
        <v>50</v>
      </c>
      <c r="J137" s="98" t="s">
        <v>50</v>
      </c>
      <c r="K137" s="98">
        <v>0</v>
      </c>
      <c r="L137" s="98" t="s">
        <v>50</v>
      </c>
      <c r="M137" s="98" t="s">
        <v>50</v>
      </c>
      <c r="N137" s="137">
        <v>0</v>
      </c>
      <c r="O137" s="98" t="s">
        <v>50</v>
      </c>
      <c r="P137" s="98" t="s">
        <v>50</v>
      </c>
      <c r="Q137" s="98">
        <v>0</v>
      </c>
      <c r="R137" s="98" t="s">
        <v>50</v>
      </c>
      <c r="S137" s="98" t="s">
        <v>50</v>
      </c>
      <c r="T137" s="98">
        <v>0</v>
      </c>
      <c r="U137" s="98" t="s">
        <v>50</v>
      </c>
      <c r="V137" s="98" t="s">
        <v>50</v>
      </c>
      <c r="W137" s="31">
        <v>0</v>
      </c>
      <c r="X137" s="98" t="s">
        <v>50</v>
      </c>
      <c r="Y137" s="102" t="s">
        <v>50</v>
      </c>
      <c r="Z137" s="102">
        <v>0</v>
      </c>
      <c r="AA137" s="68" t="s">
        <v>50</v>
      </c>
      <c r="AB137" s="68" t="s">
        <v>50</v>
      </c>
      <c r="AC137" s="68">
        <v>0</v>
      </c>
      <c r="AD137" s="68" t="s">
        <v>50</v>
      </c>
      <c r="AE137" s="68" t="s">
        <v>50</v>
      </c>
      <c r="AF137" s="68">
        <v>0</v>
      </c>
      <c r="AG137" s="68" t="s">
        <v>50</v>
      </c>
      <c r="AH137" s="68" t="s">
        <v>50</v>
      </c>
      <c r="AI137" s="68">
        <v>0</v>
      </c>
      <c r="AJ137" s="68" t="s">
        <v>50</v>
      </c>
      <c r="AK137" s="68" t="s">
        <v>50</v>
      </c>
      <c r="AL137" s="96">
        <f t="shared" si="17"/>
        <v>0</v>
      </c>
      <c r="AM137" s="98" t="s">
        <v>50</v>
      </c>
      <c r="AN137" s="98" t="s">
        <v>50</v>
      </c>
      <c r="AO137" s="22">
        <f t="shared" si="18"/>
        <v>0</v>
      </c>
      <c r="AP137" s="98" t="s">
        <v>50</v>
      </c>
      <c r="AQ137" s="102" t="s">
        <v>50</v>
      </c>
    </row>
    <row r="138" spans="1:43" ht="45.75" customHeight="1" x14ac:dyDescent="0.35">
      <c r="A138" s="62" t="s">
        <v>160</v>
      </c>
      <c r="AD138" s="62" t="s">
        <v>328</v>
      </c>
    </row>
    <row r="140" spans="1:43" s="59" customFormat="1" ht="71.25" customHeight="1" x14ac:dyDescent="0.35">
      <c r="A140" s="71" t="s">
        <v>4</v>
      </c>
      <c r="B140" s="72" t="s">
        <v>5</v>
      </c>
      <c r="C140" s="72" t="s">
        <v>6</v>
      </c>
      <c r="D140" s="72" t="s">
        <v>7</v>
      </c>
      <c r="E140" s="73" t="s">
        <v>8</v>
      </c>
      <c r="F140" s="95" t="s">
        <v>79</v>
      </c>
      <c r="G140" s="95" t="s">
        <v>10</v>
      </c>
      <c r="H140" s="72" t="s">
        <v>11</v>
      </c>
      <c r="I140" s="72" t="s">
        <v>12</v>
      </c>
      <c r="J140" s="72" t="s">
        <v>13</v>
      </c>
      <c r="K140" s="72" t="s">
        <v>14</v>
      </c>
      <c r="L140" s="72" t="s">
        <v>15</v>
      </c>
      <c r="M140" s="72" t="s">
        <v>16</v>
      </c>
      <c r="N140" s="72" t="s">
        <v>17</v>
      </c>
      <c r="O140" s="72" t="s">
        <v>18</v>
      </c>
      <c r="P140" s="72" t="s">
        <v>19</v>
      </c>
      <c r="Q140" s="72" t="s">
        <v>20</v>
      </c>
      <c r="R140" s="72" t="s">
        <v>21</v>
      </c>
      <c r="S140" s="72" t="s">
        <v>22</v>
      </c>
      <c r="T140" s="72" t="s">
        <v>23</v>
      </c>
      <c r="U140" s="72" t="s">
        <v>24</v>
      </c>
      <c r="V140" s="72" t="s">
        <v>25</v>
      </c>
      <c r="W140" s="72" t="s">
        <v>115</v>
      </c>
      <c r="X140" s="64" t="s">
        <v>116</v>
      </c>
      <c r="Y140" s="64" t="s">
        <v>28</v>
      </c>
      <c r="Z140" s="64" t="s">
        <v>29</v>
      </c>
      <c r="AA140" s="64" t="s">
        <v>30</v>
      </c>
      <c r="AB140" s="64" t="s">
        <v>31</v>
      </c>
      <c r="AC140" s="64" t="s">
        <v>32</v>
      </c>
      <c r="AD140" s="64" t="s">
        <v>33</v>
      </c>
      <c r="AE140" s="64" t="s">
        <v>34</v>
      </c>
      <c r="AF140" s="64" t="s">
        <v>35</v>
      </c>
      <c r="AG140" s="64" t="s">
        <v>36</v>
      </c>
      <c r="AH140" s="64" t="s">
        <v>37</v>
      </c>
      <c r="AI140" s="64" t="s">
        <v>38</v>
      </c>
      <c r="AJ140" s="64" t="s">
        <v>39</v>
      </c>
      <c r="AK140" s="64" t="s">
        <v>40</v>
      </c>
      <c r="AL140" s="160" t="s">
        <v>41</v>
      </c>
      <c r="AM140" s="64" t="s">
        <v>42</v>
      </c>
      <c r="AN140" s="64" t="s">
        <v>43</v>
      </c>
      <c r="AO140" s="64" t="s">
        <v>44</v>
      </c>
      <c r="AP140" s="64" t="s">
        <v>45</v>
      </c>
      <c r="AQ140" s="64" t="s">
        <v>46</v>
      </c>
    </row>
    <row r="141" spans="1:43" ht="45.75" customHeight="1" x14ac:dyDescent="0.35">
      <c r="A141" s="74">
        <v>257</v>
      </c>
      <c r="B141" s="67" t="s">
        <v>319</v>
      </c>
      <c r="C141" s="67" t="s">
        <v>48</v>
      </c>
      <c r="D141" s="67" t="s">
        <v>81</v>
      </c>
      <c r="E141" s="68">
        <v>739</v>
      </c>
      <c r="F141" s="68" t="s">
        <v>50</v>
      </c>
      <c r="G141" s="68" t="s">
        <v>50</v>
      </c>
      <c r="H141" s="68">
        <v>0</v>
      </c>
      <c r="I141" s="68" t="s">
        <v>50</v>
      </c>
      <c r="J141" s="68" t="s">
        <v>50</v>
      </c>
      <c r="K141" s="68">
        <v>0</v>
      </c>
      <c r="L141" s="68" t="s">
        <v>50</v>
      </c>
      <c r="M141" s="68" t="s">
        <v>50</v>
      </c>
      <c r="N141" s="68">
        <v>0</v>
      </c>
      <c r="O141" s="68" t="s">
        <v>50</v>
      </c>
      <c r="P141" s="68" t="s">
        <v>50</v>
      </c>
      <c r="Q141" s="68">
        <v>0</v>
      </c>
      <c r="R141" s="68" t="s">
        <v>50</v>
      </c>
      <c r="S141" s="68" t="s">
        <v>50</v>
      </c>
      <c r="T141" s="68">
        <v>0</v>
      </c>
      <c r="U141" s="68" t="s">
        <v>50</v>
      </c>
      <c r="V141" s="68" t="s">
        <v>50</v>
      </c>
      <c r="W141" s="161">
        <v>0</v>
      </c>
      <c r="X141" s="68" t="s">
        <v>50</v>
      </c>
      <c r="Y141" s="68" t="s">
        <v>50</v>
      </c>
      <c r="Z141" s="103">
        <v>0</v>
      </c>
      <c r="AA141" s="68" t="s">
        <v>50</v>
      </c>
      <c r="AB141" s="68" t="s">
        <v>50</v>
      </c>
      <c r="AC141" s="103">
        <v>0</v>
      </c>
      <c r="AD141" s="68" t="s">
        <v>50</v>
      </c>
      <c r="AE141" s="68" t="s">
        <v>50</v>
      </c>
      <c r="AF141" s="103">
        <v>0</v>
      </c>
      <c r="AG141" s="68" t="s">
        <v>50</v>
      </c>
      <c r="AH141" s="68" t="s">
        <v>50</v>
      </c>
      <c r="AI141" s="103">
        <v>0</v>
      </c>
      <c r="AJ141" s="68" t="s">
        <v>50</v>
      </c>
      <c r="AK141" s="68" t="s">
        <v>50</v>
      </c>
      <c r="AL141" s="27">
        <f t="shared" ref="AL141:AL152" si="19">H141+K141+N141+Q141+T141+W141+Z141+AC141+AF141+AI141</f>
        <v>0</v>
      </c>
      <c r="AM141" s="103" t="s">
        <v>50</v>
      </c>
      <c r="AN141" s="103" t="s">
        <v>50</v>
      </c>
      <c r="AO141" s="2">
        <f t="shared" ref="AO141:AO152" si="20">AL141/E141</f>
        <v>0</v>
      </c>
      <c r="AP141" s="68" t="s">
        <v>50</v>
      </c>
      <c r="AQ141" s="78" t="s">
        <v>50</v>
      </c>
    </row>
    <row r="142" spans="1:43" ht="45.75" customHeight="1" x14ac:dyDescent="0.35">
      <c r="A142" s="74">
        <v>257</v>
      </c>
      <c r="B142" s="67" t="s">
        <v>319</v>
      </c>
      <c r="C142" s="67" t="s">
        <v>51</v>
      </c>
      <c r="D142" s="67" t="s">
        <v>81</v>
      </c>
      <c r="E142" s="68">
        <v>116</v>
      </c>
      <c r="F142" s="68" t="s">
        <v>50</v>
      </c>
      <c r="G142" s="68" t="s">
        <v>50</v>
      </c>
      <c r="H142" s="68">
        <v>0</v>
      </c>
      <c r="I142" s="68" t="s">
        <v>50</v>
      </c>
      <c r="J142" s="68" t="s">
        <v>50</v>
      </c>
      <c r="K142" s="68">
        <v>0</v>
      </c>
      <c r="L142" s="68" t="s">
        <v>50</v>
      </c>
      <c r="M142" s="68" t="s">
        <v>50</v>
      </c>
      <c r="N142" s="68">
        <v>0</v>
      </c>
      <c r="O142" s="68" t="s">
        <v>50</v>
      </c>
      <c r="P142" s="68" t="s">
        <v>50</v>
      </c>
      <c r="Q142" s="68">
        <v>0</v>
      </c>
      <c r="R142" s="68" t="s">
        <v>50</v>
      </c>
      <c r="S142" s="68" t="s">
        <v>50</v>
      </c>
      <c r="T142" s="68">
        <v>0</v>
      </c>
      <c r="U142" s="68" t="s">
        <v>50</v>
      </c>
      <c r="V142" s="68" t="s">
        <v>50</v>
      </c>
      <c r="W142" s="96">
        <v>0</v>
      </c>
      <c r="X142" s="68" t="s">
        <v>50</v>
      </c>
      <c r="Y142" s="68" t="s">
        <v>50</v>
      </c>
      <c r="Z142" s="103">
        <v>0</v>
      </c>
      <c r="AA142" s="68" t="s">
        <v>50</v>
      </c>
      <c r="AB142" s="68" t="s">
        <v>50</v>
      </c>
      <c r="AC142" s="103">
        <v>0</v>
      </c>
      <c r="AD142" s="68" t="s">
        <v>50</v>
      </c>
      <c r="AE142" s="68" t="s">
        <v>50</v>
      </c>
      <c r="AF142" s="103">
        <v>0</v>
      </c>
      <c r="AG142" s="68" t="s">
        <v>50</v>
      </c>
      <c r="AH142" s="68" t="s">
        <v>50</v>
      </c>
      <c r="AI142" s="103">
        <v>0</v>
      </c>
      <c r="AJ142" s="68" t="s">
        <v>50</v>
      </c>
      <c r="AK142" s="68" t="s">
        <v>50</v>
      </c>
      <c r="AL142" s="27">
        <f t="shared" si="19"/>
        <v>0</v>
      </c>
      <c r="AM142" s="68" t="s">
        <v>50</v>
      </c>
      <c r="AN142" s="68" t="s">
        <v>50</v>
      </c>
      <c r="AO142" s="2">
        <f t="shared" si="20"/>
        <v>0</v>
      </c>
      <c r="AP142" s="68" t="s">
        <v>50</v>
      </c>
      <c r="AQ142" s="78" t="s">
        <v>50</v>
      </c>
    </row>
    <row r="143" spans="1:43" ht="45.75" customHeight="1" x14ac:dyDescent="0.35">
      <c r="A143" s="74">
        <v>258</v>
      </c>
      <c r="B143" s="67" t="s">
        <v>320</v>
      </c>
      <c r="C143" s="67" t="s">
        <v>48</v>
      </c>
      <c r="D143" s="67" t="s">
        <v>81</v>
      </c>
      <c r="E143" s="68">
        <v>45</v>
      </c>
      <c r="F143" s="68" t="s">
        <v>50</v>
      </c>
      <c r="G143" s="68" t="s">
        <v>50</v>
      </c>
      <c r="H143" s="68">
        <v>0</v>
      </c>
      <c r="I143" s="68" t="s">
        <v>50</v>
      </c>
      <c r="J143" s="68" t="s">
        <v>50</v>
      </c>
      <c r="K143" s="68">
        <v>0</v>
      </c>
      <c r="L143" s="68" t="s">
        <v>50</v>
      </c>
      <c r="M143" s="68" t="s">
        <v>50</v>
      </c>
      <c r="N143" s="68">
        <v>0</v>
      </c>
      <c r="O143" s="68" t="s">
        <v>50</v>
      </c>
      <c r="P143" s="68" t="s">
        <v>50</v>
      </c>
      <c r="Q143" s="68">
        <v>0</v>
      </c>
      <c r="R143" s="68" t="s">
        <v>50</v>
      </c>
      <c r="S143" s="68" t="s">
        <v>50</v>
      </c>
      <c r="T143" s="68">
        <v>0</v>
      </c>
      <c r="U143" s="68" t="s">
        <v>50</v>
      </c>
      <c r="V143" s="68" t="s">
        <v>50</v>
      </c>
      <c r="W143" s="96">
        <v>0</v>
      </c>
      <c r="X143" s="68" t="s">
        <v>50</v>
      </c>
      <c r="Y143" s="68" t="s">
        <v>50</v>
      </c>
      <c r="Z143" s="103">
        <v>0</v>
      </c>
      <c r="AA143" s="68" t="s">
        <v>50</v>
      </c>
      <c r="AB143" s="68" t="s">
        <v>50</v>
      </c>
      <c r="AC143" s="103">
        <v>0</v>
      </c>
      <c r="AD143" s="68" t="s">
        <v>50</v>
      </c>
      <c r="AE143" s="68" t="s">
        <v>50</v>
      </c>
      <c r="AF143" s="103">
        <v>0</v>
      </c>
      <c r="AG143" s="68" t="s">
        <v>50</v>
      </c>
      <c r="AH143" s="68" t="s">
        <v>50</v>
      </c>
      <c r="AI143" s="103">
        <v>0</v>
      </c>
      <c r="AJ143" s="68" t="s">
        <v>50</v>
      </c>
      <c r="AK143" s="68" t="s">
        <v>50</v>
      </c>
      <c r="AL143" s="27">
        <f t="shared" si="19"/>
        <v>0</v>
      </c>
      <c r="AM143" s="68" t="s">
        <v>50</v>
      </c>
      <c r="AN143" s="68" t="s">
        <v>50</v>
      </c>
      <c r="AO143" s="2">
        <f t="shared" si="20"/>
        <v>0</v>
      </c>
      <c r="AP143" s="68" t="s">
        <v>50</v>
      </c>
      <c r="AQ143" s="78" t="s">
        <v>50</v>
      </c>
    </row>
    <row r="144" spans="1:43" ht="45.75" customHeight="1" x14ac:dyDescent="0.35">
      <c r="A144" s="74">
        <v>258</v>
      </c>
      <c r="B144" s="67" t="s">
        <v>320</v>
      </c>
      <c r="C144" s="67" t="s">
        <v>51</v>
      </c>
      <c r="D144" s="67" t="s">
        <v>81</v>
      </c>
      <c r="E144" s="68">
        <v>7</v>
      </c>
      <c r="F144" s="68" t="s">
        <v>50</v>
      </c>
      <c r="G144" s="68" t="s">
        <v>50</v>
      </c>
      <c r="H144" s="68">
        <v>0</v>
      </c>
      <c r="I144" s="68" t="s">
        <v>50</v>
      </c>
      <c r="J144" s="68" t="s">
        <v>50</v>
      </c>
      <c r="K144" s="68">
        <v>0</v>
      </c>
      <c r="L144" s="68" t="s">
        <v>50</v>
      </c>
      <c r="M144" s="68" t="s">
        <v>50</v>
      </c>
      <c r="N144" s="68">
        <v>0</v>
      </c>
      <c r="O144" s="68" t="s">
        <v>50</v>
      </c>
      <c r="P144" s="68" t="s">
        <v>50</v>
      </c>
      <c r="Q144" s="68">
        <v>0</v>
      </c>
      <c r="R144" s="68" t="s">
        <v>50</v>
      </c>
      <c r="S144" s="68" t="s">
        <v>50</v>
      </c>
      <c r="T144" s="68">
        <v>0</v>
      </c>
      <c r="U144" s="68" t="s">
        <v>50</v>
      </c>
      <c r="V144" s="68" t="s">
        <v>50</v>
      </c>
      <c r="W144" s="96">
        <v>0</v>
      </c>
      <c r="X144" s="68" t="s">
        <v>50</v>
      </c>
      <c r="Y144" s="68" t="s">
        <v>50</v>
      </c>
      <c r="Z144" s="103">
        <v>0</v>
      </c>
      <c r="AA144" s="68" t="s">
        <v>50</v>
      </c>
      <c r="AB144" s="68" t="s">
        <v>50</v>
      </c>
      <c r="AC144" s="103">
        <v>0</v>
      </c>
      <c r="AD144" s="68" t="s">
        <v>50</v>
      </c>
      <c r="AE144" s="68" t="s">
        <v>50</v>
      </c>
      <c r="AF144" s="103">
        <v>0</v>
      </c>
      <c r="AG144" s="68" t="s">
        <v>50</v>
      </c>
      <c r="AH144" s="68" t="s">
        <v>50</v>
      </c>
      <c r="AI144" s="103">
        <v>0</v>
      </c>
      <c r="AJ144" s="68" t="s">
        <v>50</v>
      </c>
      <c r="AK144" s="68" t="s">
        <v>50</v>
      </c>
      <c r="AL144" s="27">
        <f t="shared" si="19"/>
        <v>0</v>
      </c>
      <c r="AM144" s="68" t="s">
        <v>50</v>
      </c>
      <c r="AN144" s="68" t="s">
        <v>50</v>
      </c>
      <c r="AO144" s="2">
        <f t="shared" si="20"/>
        <v>0</v>
      </c>
      <c r="AP144" s="68" t="s">
        <v>50</v>
      </c>
      <c r="AQ144" s="78" t="s">
        <v>50</v>
      </c>
    </row>
    <row r="145" spans="1:43" ht="45.75" customHeight="1" x14ac:dyDescent="0.35">
      <c r="A145" s="74">
        <v>334</v>
      </c>
      <c r="B145" s="67" t="s">
        <v>321</v>
      </c>
      <c r="C145" s="67" t="s">
        <v>48</v>
      </c>
      <c r="D145" s="67" t="s">
        <v>81</v>
      </c>
      <c r="E145" s="68">
        <v>2</v>
      </c>
      <c r="F145" s="68" t="s">
        <v>50</v>
      </c>
      <c r="G145" s="68" t="s">
        <v>50</v>
      </c>
      <c r="H145" s="68">
        <v>0</v>
      </c>
      <c r="I145" s="68" t="s">
        <v>50</v>
      </c>
      <c r="J145" s="68" t="s">
        <v>50</v>
      </c>
      <c r="K145" s="68">
        <v>0</v>
      </c>
      <c r="L145" s="68" t="s">
        <v>50</v>
      </c>
      <c r="M145" s="68" t="s">
        <v>50</v>
      </c>
      <c r="N145" s="68">
        <v>0</v>
      </c>
      <c r="O145" s="68" t="s">
        <v>50</v>
      </c>
      <c r="P145" s="68" t="s">
        <v>50</v>
      </c>
      <c r="Q145" s="68">
        <v>0</v>
      </c>
      <c r="R145" s="68" t="s">
        <v>50</v>
      </c>
      <c r="S145" s="68" t="s">
        <v>50</v>
      </c>
      <c r="T145" s="68">
        <v>0</v>
      </c>
      <c r="U145" s="68" t="s">
        <v>50</v>
      </c>
      <c r="V145" s="68" t="s">
        <v>50</v>
      </c>
      <c r="W145" s="96">
        <v>0</v>
      </c>
      <c r="X145" s="68" t="s">
        <v>50</v>
      </c>
      <c r="Y145" s="68" t="s">
        <v>50</v>
      </c>
      <c r="Z145" s="103">
        <v>0</v>
      </c>
      <c r="AA145" s="68" t="s">
        <v>50</v>
      </c>
      <c r="AB145" s="68" t="s">
        <v>50</v>
      </c>
      <c r="AC145" s="103">
        <v>0</v>
      </c>
      <c r="AD145" s="68" t="s">
        <v>50</v>
      </c>
      <c r="AE145" s="68" t="s">
        <v>50</v>
      </c>
      <c r="AF145" s="103">
        <v>0</v>
      </c>
      <c r="AG145" s="68" t="s">
        <v>50</v>
      </c>
      <c r="AH145" s="68" t="s">
        <v>50</v>
      </c>
      <c r="AI145" s="103">
        <v>0</v>
      </c>
      <c r="AJ145" s="68" t="s">
        <v>50</v>
      </c>
      <c r="AK145" s="68" t="s">
        <v>50</v>
      </c>
      <c r="AL145" s="27">
        <f t="shared" si="19"/>
        <v>0</v>
      </c>
      <c r="AM145" s="68" t="s">
        <v>50</v>
      </c>
      <c r="AN145" s="68" t="s">
        <v>50</v>
      </c>
      <c r="AO145" s="2">
        <f t="shared" si="20"/>
        <v>0</v>
      </c>
      <c r="AP145" s="68" t="s">
        <v>50</v>
      </c>
      <c r="AQ145" s="78" t="s">
        <v>50</v>
      </c>
    </row>
    <row r="146" spans="1:43" ht="45.75" customHeight="1" x14ac:dyDescent="0.35">
      <c r="A146" s="74">
        <v>334</v>
      </c>
      <c r="B146" s="67" t="s">
        <v>321</v>
      </c>
      <c r="C146" s="67" t="s">
        <v>51</v>
      </c>
      <c r="D146" s="67" t="s">
        <v>81</v>
      </c>
      <c r="E146" s="68">
        <v>1</v>
      </c>
      <c r="F146" s="68" t="s">
        <v>50</v>
      </c>
      <c r="G146" s="68" t="s">
        <v>50</v>
      </c>
      <c r="H146" s="68">
        <v>0</v>
      </c>
      <c r="I146" s="68" t="s">
        <v>50</v>
      </c>
      <c r="J146" s="68" t="s">
        <v>50</v>
      </c>
      <c r="K146" s="68">
        <v>0</v>
      </c>
      <c r="L146" s="68" t="s">
        <v>50</v>
      </c>
      <c r="M146" s="68" t="s">
        <v>50</v>
      </c>
      <c r="N146" s="68">
        <v>0</v>
      </c>
      <c r="O146" s="68" t="s">
        <v>50</v>
      </c>
      <c r="P146" s="68" t="s">
        <v>50</v>
      </c>
      <c r="Q146" s="68">
        <v>0</v>
      </c>
      <c r="R146" s="68" t="s">
        <v>50</v>
      </c>
      <c r="S146" s="68" t="s">
        <v>50</v>
      </c>
      <c r="T146" s="68">
        <v>0</v>
      </c>
      <c r="U146" s="68" t="s">
        <v>50</v>
      </c>
      <c r="V146" s="68" t="s">
        <v>50</v>
      </c>
      <c r="W146" s="96">
        <v>0</v>
      </c>
      <c r="X146" s="68" t="s">
        <v>50</v>
      </c>
      <c r="Y146" s="68" t="s">
        <v>50</v>
      </c>
      <c r="Z146" s="103">
        <v>0</v>
      </c>
      <c r="AA146" s="68" t="s">
        <v>50</v>
      </c>
      <c r="AB146" s="68" t="s">
        <v>50</v>
      </c>
      <c r="AC146" s="103">
        <v>0</v>
      </c>
      <c r="AD146" s="68" t="s">
        <v>50</v>
      </c>
      <c r="AE146" s="68" t="s">
        <v>50</v>
      </c>
      <c r="AF146" s="103">
        <v>0</v>
      </c>
      <c r="AG146" s="68" t="s">
        <v>50</v>
      </c>
      <c r="AH146" s="68" t="s">
        <v>50</v>
      </c>
      <c r="AI146" s="103">
        <v>0</v>
      </c>
      <c r="AJ146" s="68" t="s">
        <v>50</v>
      </c>
      <c r="AK146" s="68" t="s">
        <v>50</v>
      </c>
      <c r="AL146" s="27">
        <f t="shared" si="19"/>
        <v>0</v>
      </c>
      <c r="AM146" s="68" t="s">
        <v>50</v>
      </c>
      <c r="AN146" s="68" t="s">
        <v>50</v>
      </c>
      <c r="AO146" s="2">
        <f t="shared" si="20"/>
        <v>0</v>
      </c>
      <c r="AP146" s="68" t="s">
        <v>50</v>
      </c>
      <c r="AQ146" s="78" t="s">
        <v>50</v>
      </c>
    </row>
    <row r="147" spans="1:43" ht="45.75" customHeight="1" x14ac:dyDescent="0.35">
      <c r="A147" s="74">
        <v>260</v>
      </c>
      <c r="B147" s="67" t="s">
        <v>322</v>
      </c>
      <c r="C147" s="67" t="s">
        <v>48</v>
      </c>
      <c r="D147" s="67" t="s">
        <v>49</v>
      </c>
      <c r="E147" s="68">
        <v>61709</v>
      </c>
      <c r="F147" s="68" t="s">
        <v>50</v>
      </c>
      <c r="G147" s="68" t="s">
        <v>50</v>
      </c>
      <c r="H147" s="68">
        <v>0</v>
      </c>
      <c r="I147" s="68" t="s">
        <v>50</v>
      </c>
      <c r="J147" s="68" t="s">
        <v>50</v>
      </c>
      <c r="K147" s="114">
        <v>0</v>
      </c>
      <c r="L147" s="68" t="s">
        <v>50</v>
      </c>
      <c r="M147" s="68" t="s">
        <v>50</v>
      </c>
      <c r="N147" s="114">
        <v>0</v>
      </c>
      <c r="O147" s="68" t="s">
        <v>50</v>
      </c>
      <c r="P147" s="68" t="s">
        <v>50</v>
      </c>
      <c r="Q147" s="68">
        <v>0</v>
      </c>
      <c r="R147" s="68" t="s">
        <v>50</v>
      </c>
      <c r="S147" s="68" t="s">
        <v>50</v>
      </c>
      <c r="T147" s="68">
        <v>0</v>
      </c>
      <c r="U147" s="68" t="s">
        <v>50</v>
      </c>
      <c r="V147" s="68" t="s">
        <v>50</v>
      </c>
      <c r="W147" s="68">
        <v>0</v>
      </c>
      <c r="X147" s="68" t="s">
        <v>50</v>
      </c>
      <c r="Y147" s="68" t="s">
        <v>50</v>
      </c>
      <c r="Z147" s="103">
        <v>0</v>
      </c>
      <c r="AA147" s="68" t="s">
        <v>50</v>
      </c>
      <c r="AB147" s="68" t="s">
        <v>50</v>
      </c>
      <c r="AC147" s="103">
        <v>0</v>
      </c>
      <c r="AD147" s="68" t="s">
        <v>50</v>
      </c>
      <c r="AE147" s="68" t="s">
        <v>50</v>
      </c>
      <c r="AF147" s="103">
        <v>0</v>
      </c>
      <c r="AG147" s="68" t="s">
        <v>50</v>
      </c>
      <c r="AH147" s="68" t="s">
        <v>50</v>
      </c>
      <c r="AI147" s="103">
        <v>0</v>
      </c>
      <c r="AJ147" s="68" t="s">
        <v>50</v>
      </c>
      <c r="AK147" s="68" t="s">
        <v>50</v>
      </c>
      <c r="AL147" s="27">
        <f t="shared" si="19"/>
        <v>0</v>
      </c>
      <c r="AM147" s="68" t="s">
        <v>50</v>
      </c>
      <c r="AN147" s="68" t="s">
        <v>50</v>
      </c>
      <c r="AO147" s="2">
        <f t="shared" si="20"/>
        <v>0</v>
      </c>
      <c r="AP147" s="68" t="s">
        <v>50</v>
      </c>
      <c r="AQ147" s="78" t="s">
        <v>50</v>
      </c>
    </row>
    <row r="148" spans="1:43" ht="45.75" customHeight="1" x14ac:dyDescent="0.35">
      <c r="A148" s="74">
        <v>260</v>
      </c>
      <c r="B148" s="67" t="s">
        <v>322</v>
      </c>
      <c r="C148" s="67" t="s">
        <v>51</v>
      </c>
      <c r="D148" s="67" t="s">
        <v>49</v>
      </c>
      <c r="E148" s="68">
        <v>9713</v>
      </c>
      <c r="F148" s="68" t="s">
        <v>50</v>
      </c>
      <c r="G148" s="68" t="s">
        <v>50</v>
      </c>
      <c r="H148" s="68">
        <v>0</v>
      </c>
      <c r="I148" s="68" t="s">
        <v>50</v>
      </c>
      <c r="J148" s="68" t="s">
        <v>50</v>
      </c>
      <c r="K148" s="114">
        <v>0</v>
      </c>
      <c r="L148" s="68" t="s">
        <v>50</v>
      </c>
      <c r="M148" s="68" t="s">
        <v>50</v>
      </c>
      <c r="N148" s="114">
        <v>0</v>
      </c>
      <c r="O148" s="68" t="s">
        <v>50</v>
      </c>
      <c r="P148" s="68" t="s">
        <v>50</v>
      </c>
      <c r="Q148" s="68">
        <v>0</v>
      </c>
      <c r="R148" s="68" t="s">
        <v>50</v>
      </c>
      <c r="S148" s="68" t="s">
        <v>50</v>
      </c>
      <c r="T148" s="68">
        <v>0</v>
      </c>
      <c r="U148" s="68" t="s">
        <v>50</v>
      </c>
      <c r="V148" s="68" t="s">
        <v>50</v>
      </c>
      <c r="W148" s="68">
        <v>0</v>
      </c>
      <c r="X148" s="68" t="s">
        <v>50</v>
      </c>
      <c r="Y148" s="68" t="s">
        <v>50</v>
      </c>
      <c r="Z148" s="103">
        <v>0</v>
      </c>
      <c r="AA148" s="68" t="s">
        <v>50</v>
      </c>
      <c r="AB148" s="68" t="s">
        <v>50</v>
      </c>
      <c r="AC148" s="103">
        <v>0</v>
      </c>
      <c r="AD148" s="68" t="s">
        <v>50</v>
      </c>
      <c r="AE148" s="68" t="s">
        <v>50</v>
      </c>
      <c r="AF148" s="103">
        <v>0</v>
      </c>
      <c r="AG148" s="68" t="s">
        <v>50</v>
      </c>
      <c r="AH148" s="68" t="s">
        <v>50</v>
      </c>
      <c r="AI148" s="103">
        <v>0</v>
      </c>
      <c r="AJ148" s="68" t="s">
        <v>50</v>
      </c>
      <c r="AK148" s="68" t="s">
        <v>50</v>
      </c>
      <c r="AL148" s="27">
        <f t="shared" si="19"/>
        <v>0</v>
      </c>
      <c r="AM148" s="68" t="s">
        <v>50</v>
      </c>
      <c r="AN148" s="68" t="s">
        <v>50</v>
      </c>
      <c r="AO148" s="2">
        <f t="shared" si="20"/>
        <v>0</v>
      </c>
      <c r="AP148" s="68" t="s">
        <v>50</v>
      </c>
      <c r="AQ148" s="78" t="s">
        <v>50</v>
      </c>
    </row>
    <row r="149" spans="1:43" ht="45.75" customHeight="1" x14ac:dyDescent="0.35">
      <c r="A149" s="74">
        <v>262</v>
      </c>
      <c r="B149" s="67" t="s">
        <v>323</v>
      </c>
      <c r="C149" s="67" t="s">
        <v>48</v>
      </c>
      <c r="D149" s="67" t="s">
        <v>81</v>
      </c>
      <c r="E149" s="68">
        <v>177</v>
      </c>
      <c r="F149" s="68" t="s">
        <v>50</v>
      </c>
      <c r="G149" s="68" t="s">
        <v>50</v>
      </c>
      <c r="H149" s="68">
        <v>0</v>
      </c>
      <c r="I149" s="68" t="s">
        <v>50</v>
      </c>
      <c r="J149" s="68" t="s">
        <v>50</v>
      </c>
      <c r="K149" s="68">
        <v>0</v>
      </c>
      <c r="L149" s="68" t="s">
        <v>50</v>
      </c>
      <c r="M149" s="68" t="s">
        <v>50</v>
      </c>
      <c r="N149" s="68">
        <v>0</v>
      </c>
      <c r="O149" s="68" t="s">
        <v>50</v>
      </c>
      <c r="P149" s="68" t="s">
        <v>50</v>
      </c>
      <c r="Q149" s="68">
        <v>10</v>
      </c>
      <c r="R149" s="68" t="s">
        <v>50</v>
      </c>
      <c r="S149" s="68" t="s">
        <v>50</v>
      </c>
      <c r="T149" s="68">
        <v>2</v>
      </c>
      <c r="U149" s="68" t="s">
        <v>50</v>
      </c>
      <c r="V149" s="68" t="s">
        <v>50</v>
      </c>
      <c r="W149" s="68">
        <v>5</v>
      </c>
      <c r="X149" s="68" t="s">
        <v>50</v>
      </c>
      <c r="Y149" s="68" t="s">
        <v>50</v>
      </c>
      <c r="Z149" s="103">
        <v>0</v>
      </c>
      <c r="AA149" s="68" t="s">
        <v>50</v>
      </c>
      <c r="AB149" s="68" t="s">
        <v>50</v>
      </c>
      <c r="AC149" s="103">
        <v>0</v>
      </c>
      <c r="AD149" s="68" t="s">
        <v>50</v>
      </c>
      <c r="AE149" s="68" t="s">
        <v>50</v>
      </c>
      <c r="AF149" s="103">
        <v>0</v>
      </c>
      <c r="AG149" s="68" t="s">
        <v>50</v>
      </c>
      <c r="AH149" s="68" t="s">
        <v>50</v>
      </c>
      <c r="AI149" s="103">
        <v>0</v>
      </c>
      <c r="AJ149" s="68" t="s">
        <v>50</v>
      </c>
      <c r="AK149" s="68" t="s">
        <v>50</v>
      </c>
      <c r="AL149" s="27">
        <f t="shared" si="19"/>
        <v>17</v>
      </c>
      <c r="AM149" s="68" t="s">
        <v>50</v>
      </c>
      <c r="AN149" s="68" t="s">
        <v>50</v>
      </c>
      <c r="AO149" s="2">
        <f t="shared" si="20"/>
        <v>9.6045197740112997E-2</v>
      </c>
      <c r="AP149" s="68" t="s">
        <v>50</v>
      </c>
      <c r="AQ149" s="78" t="s">
        <v>50</v>
      </c>
    </row>
    <row r="150" spans="1:43" ht="45.75" customHeight="1" x14ac:dyDescent="0.35">
      <c r="A150" s="97">
        <v>262</v>
      </c>
      <c r="B150" s="70" t="s">
        <v>323</v>
      </c>
      <c r="C150" s="70" t="s">
        <v>51</v>
      </c>
      <c r="D150" s="70" t="s">
        <v>81</v>
      </c>
      <c r="E150" s="98">
        <v>28</v>
      </c>
      <c r="F150" s="98" t="s">
        <v>50</v>
      </c>
      <c r="G150" s="98" t="s">
        <v>50</v>
      </c>
      <c r="H150" s="98">
        <v>0</v>
      </c>
      <c r="I150" s="98" t="s">
        <v>50</v>
      </c>
      <c r="J150" s="98" t="s">
        <v>50</v>
      </c>
      <c r="K150" s="98">
        <v>0</v>
      </c>
      <c r="L150" s="98" t="s">
        <v>50</v>
      </c>
      <c r="M150" s="98" t="s">
        <v>50</v>
      </c>
      <c r="N150" s="98">
        <v>0</v>
      </c>
      <c r="O150" s="98" t="s">
        <v>50</v>
      </c>
      <c r="P150" s="98" t="s">
        <v>50</v>
      </c>
      <c r="Q150" s="98">
        <v>1</v>
      </c>
      <c r="R150" s="98" t="s">
        <v>50</v>
      </c>
      <c r="S150" s="98" t="s">
        <v>50</v>
      </c>
      <c r="T150" s="98">
        <v>1</v>
      </c>
      <c r="U150" s="98" t="s">
        <v>50</v>
      </c>
      <c r="V150" s="98" t="s">
        <v>50</v>
      </c>
      <c r="W150" s="98">
        <v>1</v>
      </c>
      <c r="X150" s="68" t="s">
        <v>50</v>
      </c>
      <c r="Y150" s="68" t="s">
        <v>50</v>
      </c>
      <c r="Z150" s="103">
        <v>0</v>
      </c>
      <c r="AA150" s="68" t="s">
        <v>50</v>
      </c>
      <c r="AB150" s="68" t="s">
        <v>50</v>
      </c>
      <c r="AC150" s="103">
        <v>0</v>
      </c>
      <c r="AD150" s="68" t="s">
        <v>50</v>
      </c>
      <c r="AE150" s="68" t="s">
        <v>50</v>
      </c>
      <c r="AF150" s="103">
        <v>0</v>
      </c>
      <c r="AG150" s="68" t="s">
        <v>50</v>
      </c>
      <c r="AH150" s="68" t="s">
        <v>50</v>
      </c>
      <c r="AI150" s="103">
        <v>0</v>
      </c>
      <c r="AJ150" s="68" t="s">
        <v>50</v>
      </c>
      <c r="AK150" s="68" t="s">
        <v>50</v>
      </c>
      <c r="AL150" s="27">
        <f t="shared" si="19"/>
        <v>3</v>
      </c>
      <c r="AM150" s="98" t="s">
        <v>50</v>
      </c>
      <c r="AN150" s="98" t="s">
        <v>50</v>
      </c>
      <c r="AO150" s="22">
        <f t="shared" si="20"/>
        <v>0.10714285714285714</v>
      </c>
      <c r="AP150" s="98" t="s">
        <v>50</v>
      </c>
      <c r="AQ150" s="102" t="s">
        <v>50</v>
      </c>
    </row>
    <row r="151" spans="1:43" ht="45.75" customHeight="1" x14ac:dyDescent="0.35">
      <c r="A151" s="74"/>
      <c r="B151" s="67" t="s">
        <v>324</v>
      </c>
      <c r="C151" s="67" t="s">
        <v>48</v>
      </c>
      <c r="D151" s="67" t="s">
        <v>81</v>
      </c>
      <c r="E151" s="68">
        <v>1</v>
      </c>
      <c r="F151" s="68" t="s">
        <v>50</v>
      </c>
      <c r="G151" s="68" t="s">
        <v>50</v>
      </c>
      <c r="H151" s="68">
        <v>0</v>
      </c>
      <c r="I151" s="68" t="s">
        <v>50</v>
      </c>
      <c r="J151" s="68" t="s">
        <v>50</v>
      </c>
      <c r="K151" s="68">
        <v>0</v>
      </c>
      <c r="L151" s="68" t="s">
        <v>50</v>
      </c>
      <c r="M151" s="68" t="s">
        <v>50</v>
      </c>
      <c r="N151" s="68">
        <v>0</v>
      </c>
      <c r="O151" s="68" t="s">
        <v>50</v>
      </c>
      <c r="P151" s="68" t="s">
        <v>50</v>
      </c>
      <c r="Q151" s="68">
        <v>0</v>
      </c>
      <c r="R151" s="68" t="s">
        <v>50</v>
      </c>
      <c r="S151" s="68" t="s">
        <v>50</v>
      </c>
      <c r="T151" s="68">
        <v>0</v>
      </c>
      <c r="U151" s="68" t="s">
        <v>50</v>
      </c>
      <c r="V151" s="68" t="s">
        <v>50</v>
      </c>
      <c r="W151" s="96">
        <v>0</v>
      </c>
      <c r="X151" s="68" t="s">
        <v>50</v>
      </c>
      <c r="Y151" s="68" t="s">
        <v>50</v>
      </c>
      <c r="Z151" s="103">
        <v>0</v>
      </c>
      <c r="AA151" s="68" t="s">
        <v>50</v>
      </c>
      <c r="AB151" s="68" t="s">
        <v>50</v>
      </c>
      <c r="AC151" s="103">
        <v>0</v>
      </c>
      <c r="AD151" s="68" t="s">
        <v>50</v>
      </c>
      <c r="AE151" s="68" t="s">
        <v>50</v>
      </c>
      <c r="AF151" s="103">
        <v>0</v>
      </c>
      <c r="AG151" s="68" t="s">
        <v>50</v>
      </c>
      <c r="AH151" s="68" t="s">
        <v>50</v>
      </c>
      <c r="AI151" s="103">
        <v>0</v>
      </c>
      <c r="AJ151" s="68" t="s">
        <v>50</v>
      </c>
      <c r="AK151" s="68" t="s">
        <v>50</v>
      </c>
      <c r="AL151" s="27">
        <f t="shared" si="19"/>
        <v>0</v>
      </c>
      <c r="AM151" s="68" t="s">
        <v>50</v>
      </c>
      <c r="AN151" s="68" t="s">
        <v>50</v>
      </c>
      <c r="AO151" s="22">
        <f t="shared" si="20"/>
        <v>0</v>
      </c>
      <c r="AP151" s="68" t="s">
        <v>50</v>
      </c>
      <c r="AQ151" s="78" t="s">
        <v>50</v>
      </c>
    </row>
    <row r="152" spans="1:43" ht="45.75" customHeight="1" x14ac:dyDescent="0.35">
      <c r="A152" s="97"/>
      <c r="B152" s="70" t="s">
        <v>324</v>
      </c>
      <c r="C152" s="70" t="s">
        <v>51</v>
      </c>
      <c r="D152" s="70" t="s">
        <v>81</v>
      </c>
      <c r="E152" s="98">
        <v>1</v>
      </c>
      <c r="F152" s="98" t="s">
        <v>50</v>
      </c>
      <c r="G152" s="98" t="s">
        <v>50</v>
      </c>
      <c r="H152" s="98">
        <v>0</v>
      </c>
      <c r="I152" s="98" t="s">
        <v>50</v>
      </c>
      <c r="J152" s="98" t="s">
        <v>50</v>
      </c>
      <c r="K152" s="98">
        <v>0</v>
      </c>
      <c r="L152" s="98" t="s">
        <v>50</v>
      </c>
      <c r="M152" s="98" t="s">
        <v>50</v>
      </c>
      <c r="N152" s="98">
        <v>0</v>
      </c>
      <c r="O152" s="98" t="s">
        <v>50</v>
      </c>
      <c r="P152" s="98" t="s">
        <v>50</v>
      </c>
      <c r="Q152" s="98">
        <v>0</v>
      </c>
      <c r="R152" s="98" t="s">
        <v>50</v>
      </c>
      <c r="S152" s="98" t="s">
        <v>50</v>
      </c>
      <c r="T152" s="98">
        <v>0</v>
      </c>
      <c r="U152" s="98" t="s">
        <v>50</v>
      </c>
      <c r="V152" s="98" t="s">
        <v>50</v>
      </c>
      <c r="W152" s="101">
        <v>0</v>
      </c>
      <c r="X152" s="98" t="s">
        <v>50</v>
      </c>
      <c r="Y152" s="98" t="s">
        <v>50</v>
      </c>
      <c r="Z152" s="103">
        <v>0</v>
      </c>
      <c r="AA152" s="68" t="s">
        <v>50</v>
      </c>
      <c r="AB152" s="68" t="s">
        <v>50</v>
      </c>
      <c r="AC152" s="103">
        <v>0</v>
      </c>
      <c r="AD152" s="68" t="s">
        <v>50</v>
      </c>
      <c r="AE152" s="68" t="s">
        <v>50</v>
      </c>
      <c r="AF152" s="103">
        <v>0</v>
      </c>
      <c r="AG152" s="68" t="s">
        <v>50</v>
      </c>
      <c r="AH152" s="68" t="s">
        <v>50</v>
      </c>
      <c r="AI152" s="103">
        <v>0</v>
      </c>
      <c r="AJ152" s="68" t="s">
        <v>50</v>
      </c>
      <c r="AK152" s="68" t="s">
        <v>50</v>
      </c>
      <c r="AL152" s="27">
        <f t="shared" si="19"/>
        <v>0</v>
      </c>
      <c r="AM152" s="98" t="s">
        <v>50</v>
      </c>
      <c r="AN152" s="98" t="s">
        <v>50</v>
      </c>
      <c r="AO152" s="22">
        <f t="shared" si="20"/>
        <v>0</v>
      </c>
      <c r="AP152" s="98" t="s">
        <v>50</v>
      </c>
      <c r="AQ152" s="102" t="s">
        <v>50</v>
      </c>
    </row>
    <row r="153" spans="1:43" ht="45.75" customHeight="1" x14ac:dyDescent="0.35">
      <c r="A153" s="62" t="s">
        <v>173</v>
      </c>
    </row>
    <row r="155" spans="1:43" s="59" customFormat="1" ht="67.5" customHeight="1" x14ac:dyDescent="0.35">
      <c r="A155" s="71" t="s">
        <v>4</v>
      </c>
      <c r="B155" s="72" t="s">
        <v>5</v>
      </c>
      <c r="C155" s="72" t="s">
        <v>6</v>
      </c>
      <c r="D155" s="72" t="s">
        <v>7</v>
      </c>
      <c r="E155" s="73" t="s">
        <v>8</v>
      </c>
      <c r="F155" s="95" t="s">
        <v>79</v>
      </c>
      <c r="G155" s="95" t="s">
        <v>10</v>
      </c>
      <c r="H155" s="72" t="s">
        <v>11</v>
      </c>
      <c r="I155" s="72" t="s">
        <v>12</v>
      </c>
      <c r="J155" s="72" t="s">
        <v>13</v>
      </c>
      <c r="K155" s="72" t="s">
        <v>14</v>
      </c>
      <c r="L155" s="72" t="s">
        <v>15</v>
      </c>
      <c r="M155" s="72" t="s">
        <v>16</v>
      </c>
      <c r="N155" s="72" t="s">
        <v>17</v>
      </c>
      <c r="O155" s="72" t="s">
        <v>18</v>
      </c>
      <c r="P155" s="72" t="s">
        <v>19</v>
      </c>
      <c r="Q155" s="72" t="s">
        <v>20</v>
      </c>
      <c r="R155" s="72" t="s">
        <v>21</v>
      </c>
      <c r="S155" s="72" t="s">
        <v>22</v>
      </c>
      <c r="T155" s="72" t="s">
        <v>23</v>
      </c>
      <c r="U155" s="72" t="s">
        <v>24</v>
      </c>
      <c r="V155" s="72" t="s">
        <v>25</v>
      </c>
      <c r="W155" s="72" t="s">
        <v>115</v>
      </c>
      <c r="X155" s="64" t="s">
        <v>116</v>
      </c>
      <c r="Y155" s="64" t="s">
        <v>28</v>
      </c>
      <c r="Z155" s="64" t="s">
        <v>29</v>
      </c>
      <c r="AA155" s="64" t="s">
        <v>30</v>
      </c>
      <c r="AB155" s="64" t="s">
        <v>31</v>
      </c>
      <c r="AC155" s="64" t="s">
        <v>32</v>
      </c>
      <c r="AD155" s="64" t="s">
        <v>33</v>
      </c>
      <c r="AE155" s="64" t="s">
        <v>34</v>
      </c>
      <c r="AF155" s="64" t="s">
        <v>35</v>
      </c>
      <c r="AG155" s="64" t="s">
        <v>36</v>
      </c>
      <c r="AH155" s="64" t="s">
        <v>37</v>
      </c>
      <c r="AI155" s="64" t="s">
        <v>38</v>
      </c>
      <c r="AJ155" s="64" t="s">
        <v>39</v>
      </c>
      <c r="AK155" s="64" t="s">
        <v>40</v>
      </c>
      <c r="AL155" s="160" t="s">
        <v>41</v>
      </c>
      <c r="AM155" s="64" t="s">
        <v>42</v>
      </c>
      <c r="AN155" s="64" t="s">
        <v>43</v>
      </c>
      <c r="AO155" s="64" t="s">
        <v>44</v>
      </c>
      <c r="AP155" s="64" t="s">
        <v>45</v>
      </c>
      <c r="AQ155" s="64" t="s">
        <v>46</v>
      </c>
    </row>
    <row r="156" spans="1:43" ht="45.75" customHeight="1" x14ac:dyDescent="0.35">
      <c r="A156" s="74">
        <v>257</v>
      </c>
      <c r="B156" s="67" t="s">
        <v>319</v>
      </c>
      <c r="C156" s="67" t="s">
        <v>48</v>
      </c>
      <c r="D156" s="67" t="s">
        <v>81</v>
      </c>
      <c r="E156" s="68">
        <v>739</v>
      </c>
      <c r="F156" s="68" t="s">
        <v>50</v>
      </c>
      <c r="G156" s="68" t="s">
        <v>50</v>
      </c>
      <c r="H156" s="68">
        <v>0</v>
      </c>
      <c r="I156" s="68" t="s">
        <v>50</v>
      </c>
      <c r="J156" s="68" t="s">
        <v>50</v>
      </c>
      <c r="K156" s="68">
        <v>0</v>
      </c>
      <c r="L156" s="68" t="s">
        <v>50</v>
      </c>
      <c r="M156" s="68" t="s">
        <v>50</v>
      </c>
      <c r="N156" s="68">
        <v>0</v>
      </c>
      <c r="O156" s="68" t="s">
        <v>50</v>
      </c>
      <c r="P156" s="68" t="s">
        <v>50</v>
      </c>
      <c r="Q156" s="68">
        <v>0</v>
      </c>
      <c r="R156" s="68" t="s">
        <v>50</v>
      </c>
      <c r="S156" s="68" t="s">
        <v>50</v>
      </c>
      <c r="T156" s="68">
        <v>0</v>
      </c>
      <c r="U156" s="68" t="s">
        <v>50</v>
      </c>
      <c r="V156" s="68" t="s">
        <v>50</v>
      </c>
      <c r="W156" s="161">
        <v>0</v>
      </c>
      <c r="X156" s="68" t="s">
        <v>50</v>
      </c>
      <c r="Y156" s="68" t="s">
        <v>50</v>
      </c>
      <c r="Z156" s="103">
        <v>0</v>
      </c>
      <c r="AA156" s="68" t="s">
        <v>50</v>
      </c>
      <c r="AB156" s="68" t="s">
        <v>50</v>
      </c>
      <c r="AC156" s="103">
        <v>0</v>
      </c>
      <c r="AD156" s="68" t="s">
        <v>50</v>
      </c>
      <c r="AE156" s="68" t="s">
        <v>50</v>
      </c>
      <c r="AF156" s="103">
        <v>0</v>
      </c>
      <c r="AG156" s="68" t="s">
        <v>50</v>
      </c>
      <c r="AH156" s="68" t="s">
        <v>50</v>
      </c>
      <c r="AI156" s="103">
        <v>0</v>
      </c>
      <c r="AJ156" s="68" t="s">
        <v>50</v>
      </c>
      <c r="AK156" s="68" t="s">
        <v>50</v>
      </c>
      <c r="AL156" s="27">
        <f t="shared" ref="AL156:AL167" si="21">H156+K156+N156+Q156+T156+W156+Z156+AC156+AF156+AI156</f>
        <v>0</v>
      </c>
      <c r="AM156" s="103" t="s">
        <v>50</v>
      </c>
      <c r="AN156" s="103" t="s">
        <v>50</v>
      </c>
      <c r="AO156" s="2">
        <f>AL156/E156</f>
        <v>0</v>
      </c>
      <c r="AP156" s="68" t="s">
        <v>50</v>
      </c>
      <c r="AQ156" s="78" t="s">
        <v>50</v>
      </c>
    </row>
    <row r="157" spans="1:43" ht="45.75" customHeight="1" x14ac:dyDescent="0.35">
      <c r="A157" s="74">
        <v>257</v>
      </c>
      <c r="B157" s="67" t="s">
        <v>319</v>
      </c>
      <c r="C157" s="67" t="s">
        <v>51</v>
      </c>
      <c r="D157" s="67" t="s">
        <v>81</v>
      </c>
      <c r="E157" s="68">
        <v>116</v>
      </c>
      <c r="F157" s="68" t="s">
        <v>50</v>
      </c>
      <c r="G157" s="68" t="s">
        <v>50</v>
      </c>
      <c r="H157" s="68">
        <v>0</v>
      </c>
      <c r="I157" s="68" t="s">
        <v>50</v>
      </c>
      <c r="J157" s="68" t="s">
        <v>50</v>
      </c>
      <c r="K157" s="68">
        <v>0</v>
      </c>
      <c r="L157" s="68" t="s">
        <v>50</v>
      </c>
      <c r="M157" s="68" t="s">
        <v>50</v>
      </c>
      <c r="N157" s="68">
        <v>0</v>
      </c>
      <c r="O157" s="68" t="s">
        <v>50</v>
      </c>
      <c r="P157" s="68" t="s">
        <v>50</v>
      </c>
      <c r="Q157" s="68">
        <v>0</v>
      </c>
      <c r="R157" s="68" t="s">
        <v>50</v>
      </c>
      <c r="S157" s="68" t="s">
        <v>50</v>
      </c>
      <c r="T157" s="68">
        <v>0</v>
      </c>
      <c r="U157" s="68" t="s">
        <v>50</v>
      </c>
      <c r="V157" s="68" t="s">
        <v>50</v>
      </c>
      <c r="W157" s="96">
        <v>0</v>
      </c>
      <c r="X157" s="68" t="s">
        <v>50</v>
      </c>
      <c r="Y157" s="68" t="s">
        <v>50</v>
      </c>
      <c r="Z157" s="103">
        <v>0</v>
      </c>
      <c r="AA157" s="68" t="s">
        <v>50</v>
      </c>
      <c r="AB157" s="68" t="s">
        <v>50</v>
      </c>
      <c r="AC157" s="103">
        <v>0</v>
      </c>
      <c r="AD157" s="68" t="s">
        <v>50</v>
      </c>
      <c r="AE157" s="68" t="s">
        <v>50</v>
      </c>
      <c r="AF157" s="103">
        <v>0</v>
      </c>
      <c r="AG157" s="68" t="s">
        <v>50</v>
      </c>
      <c r="AH157" s="68" t="s">
        <v>50</v>
      </c>
      <c r="AI157" s="103">
        <v>0</v>
      </c>
      <c r="AJ157" s="68" t="s">
        <v>50</v>
      </c>
      <c r="AK157" s="68" t="s">
        <v>50</v>
      </c>
      <c r="AL157" s="27">
        <f t="shared" si="21"/>
        <v>0</v>
      </c>
      <c r="AM157" s="68" t="s">
        <v>50</v>
      </c>
      <c r="AN157" s="68" t="s">
        <v>50</v>
      </c>
      <c r="AO157" s="2">
        <f>AL157/E156</f>
        <v>0</v>
      </c>
      <c r="AP157" s="68" t="s">
        <v>50</v>
      </c>
      <c r="AQ157" s="78" t="s">
        <v>50</v>
      </c>
    </row>
    <row r="158" spans="1:43" ht="45.75" customHeight="1" x14ac:dyDescent="0.35">
      <c r="A158" s="74">
        <v>258</v>
      </c>
      <c r="B158" s="67" t="s">
        <v>320</v>
      </c>
      <c r="C158" s="67" t="s">
        <v>48</v>
      </c>
      <c r="D158" s="67" t="s">
        <v>81</v>
      </c>
      <c r="E158" s="68">
        <v>45</v>
      </c>
      <c r="F158" s="68" t="s">
        <v>50</v>
      </c>
      <c r="G158" s="68" t="s">
        <v>50</v>
      </c>
      <c r="H158" s="68">
        <v>0</v>
      </c>
      <c r="I158" s="68" t="s">
        <v>50</v>
      </c>
      <c r="J158" s="68" t="s">
        <v>50</v>
      </c>
      <c r="K158" s="68">
        <v>0</v>
      </c>
      <c r="L158" s="68" t="s">
        <v>50</v>
      </c>
      <c r="M158" s="68" t="s">
        <v>50</v>
      </c>
      <c r="N158" s="68">
        <v>0</v>
      </c>
      <c r="O158" s="68" t="s">
        <v>50</v>
      </c>
      <c r="P158" s="68" t="s">
        <v>50</v>
      </c>
      <c r="Q158" s="68">
        <v>0</v>
      </c>
      <c r="R158" s="68" t="s">
        <v>50</v>
      </c>
      <c r="S158" s="68" t="s">
        <v>50</v>
      </c>
      <c r="T158" s="68">
        <v>0</v>
      </c>
      <c r="U158" s="68" t="s">
        <v>50</v>
      </c>
      <c r="V158" s="68" t="s">
        <v>50</v>
      </c>
      <c r="W158" s="96">
        <v>0</v>
      </c>
      <c r="X158" s="68" t="s">
        <v>50</v>
      </c>
      <c r="Y158" s="68" t="s">
        <v>50</v>
      </c>
      <c r="Z158" s="103">
        <v>0</v>
      </c>
      <c r="AA158" s="68" t="s">
        <v>50</v>
      </c>
      <c r="AB158" s="68" t="s">
        <v>50</v>
      </c>
      <c r="AC158" s="103">
        <v>0</v>
      </c>
      <c r="AD158" s="68" t="s">
        <v>50</v>
      </c>
      <c r="AE158" s="68" t="s">
        <v>50</v>
      </c>
      <c r="AF158" s="103">
        <v>0</v>
      </c>
      <c r="AG158" s="68" t="s">
        <v>50</v>
      </c>
      <c r="AH158" s="68" t="s">
        <v>50</v>
      </c>
      <c r="AI158" s="103">
        <v>0</v>
      </c>
      <c r="AJ158" s="68" t="s">
        <v>50</v>
      </c>
      <c r="AK158" s="68" t="s">
        <v>50</v>
      </c>
      <c r="AL158" s="27">
        <f t="shared" si="21"/>
        <v>0</v>
      </c>
      <c r="AM158" s="68" t="s">
        <v>50</v>
      </c>
      <c r="AN158" s="68" t="s">
        <v>50</v>
      </c>
      <c r="AO158" s="2">
        <f t="shared" ref="AO158:AO167" si="22">AL158/E158</f>
        <v>0</v>
      </c>
      <c r="AP158" s="68" t="s">
        <v>50</v>
      </c>
      <c r="AQ158" s="78" t="s">
        <v>50</v>
      </c>
    </row>
    <row r="159" spans="1:43" ht="45.75" customHeight="1" x14ac:dyDescent="0.35">
      <c r="A159" s="74">
        <v>258</v>
      </c>
      <c r="B159" s="67" t="s">
        <v>320</v>
      </c>
      <c r="C159" s="67" t="s">
        <v>51</v>
      </c>
      <c r="D159" s="67" t="s">
        <v>81</v>
      </c>
      <c r="E159" s="68">
        <v>7</v>
      </c>
      <c r="F159" s="68" t="s">
        <v>50</v>
      </c>
      <c r="G159" s="68" t="s">
        <v>50</v>
      </c>
      <c r="H159" s="68">
        <v>0</v>
      </c>
      <c r="I159" s="68" t="s">
        <v>50</v>
      </c>
      <c r="J159" s="68" t="s">
        <v>50</v>
      </c>
      <c r="K159" s="68">
        <v>0</v>
      </c>
      <c r="L159" s="68" t="s">
        <v>50</v>
      </c>
      <c r="M159" s="68" t="s">
        <v>50</v>
      </c>
      <c r="N159" s="68">
        <v>0</v>
      </c>
      <c r="O159" s="68" t="s">
        <v>50</v>
      </c>
      <c r="P159" s="68" t="s">
        <v>50</v>
      </c>
      <c r="Q159" s="68">
        <v>0</v>
      </c>
      <c r="R159" s="68" t="s">
        <v>50</v>
      </c>
      <c r="S159" s="68" t="s">
        <v>50</v>
      </c>
      <c r="T159" s="68">
        <v>0</v>
      </c>
      <c r="U159" s="68" t="s">
        <v>50</v>
      </c>
      <c r="V159" s="68" t="s">
        <v>50</v>
      </c>
      <c r="W159" s="96">
        <v>0</v>
      </c>
      <c r="X159" s="68" t="s">
        <v>50</v>
      </c>
      <c r="Y159" s="68" t="s">
        <v>50</v>
      </c>
      <c r="Z159" s="103">
        <v>0</v>
      </c>
      <c r="AA159" s="68" t="s">
        <v>50</v>
      </c>
      <c r="AB159" s="68" t="s">
        <v>50</v>
      </c>
      <c r="AC159" s="103">
        <v>0</v>
      </c>
      <c r="AD159" s="68" t="s">
        <v>50</v>
      </c>
      <c r="AE159" s="68" t="s">
        <v>50</v>
      </c>
      <c r="AF159" s="103">
        <v>0</v>
      </c>
      <c r="AG159" s="68" t="s">
        <v>50</v>
      </c>
      <c r="AH159" s="68" t="s">
        <v>50</v>
      </c>
      <c r="AI159" s="103">
        <v>0</v>
      </c>
      <c r="AJ159" s="68" t="s">
        <v>50</v>
      </c>
      <c r="AK159" s="68" t="s">
        <v>50</v>
      </c>
      <c r="AL159" s="27">
        <f t="shared" si="21"/>
        <v>0</v>
      </c>
      <c r="AM159" s="68" t="s">
        <v>50</v>
      </c>
      <c r="AN159" s="68" t="s">
        <v>50</v>
      </c>
      <c r="AO159" s="2">
        <f t="shared" si="22"/>
        <v>0</v>
      </c>
      <c r="AP159" s="68" t="s">
        <v>50</v>
      </c>
      <c r="AQ159" s="78" t="s">
        <v>50</v>
      </c>
    </row>
    <row r="160" spans="1:43" ht="45.75" customHeight="1" x14ac:dyDescent="0.35">
      <c r="A160" s="74">
        <v>334</v>
      </c>
      <c r="B160" s="67" t="s">
        <v>321</v>
      </c>
      <c r="C160" s="67" t="s">
        <v>48</v>
      </c>
      <c r="D160" s="67" t="s">
        <v>81</v>
      </c>
      <c r="E160" s="68">
        <v>2</v>
      </c>
      <c r="F160" s="68" t="s">
        <v>50</v>
      </c>
      <c r="G160" s="68" t="s">
        <v>50</v>
      </c>
      <c r="H160" s="68">
        <v>0</v>
      </c>
      <c r="I160" s="68" t="s">
        <v>50</v>
      </c>
      <c r="J160" s="68" t="s">
        <v>50</v>
      </c>
      <c r="K160" s="68">
        <v>0</v>
      </c>
      <c r="L160" s="68" t="s">
        <v>50</v>
      </c>
      <c r="M160" s="68" t="s">
        <v>50</v>
      </c>
      <c r="N160" s="68">
        <v>0</v>
      </c>
      <c r="O160" s="68" t="s">
        <v>50</v>
      </c>
      <c r="P160" s="68" t="s">
        <v>50</v>
      </c>
      <c r="Q160" s="68">
        <v>0</v>
      </c>
      <c r="R160" s="68" t="s">
        <v>50</v>
      </c>
      <c r="S160" s="68" t="s">
        <v>50</v>
      </c>
      <c r="T160" s="68">
        <v>0</v>
      </c>
      <c r="U160" s="68" t="s">
        <v>50</v>
      </c>
      <c r="V160" s="68" t="s">
        <v>50</v>
      </c>
      <c r="W160" s="96">
        <v>0</v>
      </c>
      <c r="X160" s="68" t="s">
        <v>50</v>
      </c>
      <c r="Y160" s="68" t="s">
        <v>50</v>
      </c>
      <c r="Z160" s="103">
        <v>0</v>
      </c>
      <c r="AA160" s="68" t="s">
        <v>50</v>
      </c>
      <c r="AB160" s="68" t="s">
        <v>50</v>
      </c>
      <c r="AC160" s="103">
        <v>0</v>
      </c>
      <c r="AD160" s="68" t="s">
        <v>50</v>
      </c>
      <c r="AE160" s="68" t="s">
        <v>50</v>
      </c>
      <c r="AF160" s="103">
        <v>0</v>
      </c>
      <c r="AG160" s="68" t="s">
        <v>50</v>
      </c>
      <c r="AH160" s="68" t="s">
        <v>50</v>
      </c>
      <c r="AI160" s="103">
        <v>0</v>
      </c>
      <c r="AJ160" s="68" t="s">
        <v>50</v>
      </c>
      <c r="AK160" s="68" t="s">
        <v>50</v>
      </c>
      <c r="AL160" s="27">
        <f t="shared" si="21"/>
        <v>0</v>
      </c>
      <c r="AM160" s="68" t="s">
        <v>50</v>
      </c>
      <c r="AN160" s="68" t="s">
        <v>50</v>
      </c>
      <c r="AO160" s="2">
        <f t="shared" si="22"/>
        <v>0</v>
      </c>
      <c r="AP160" s="68" t="s">
        <v>50</v>
      </c>
      <c r="AQ160" s="78" t="s">
        <v>50</v>
      </c>
    </row>
    <row r="161" spans="1:43" ht="45.75" customHeight="1" x14ac:dyDescent="0.35">
      <c r="A161" s="74">
        <v>334</v>
      </c>
      <c r="B161" s="67" t="s">
        <v>321</v>
      </c>
      <c r="C161" s="67" t="s">
        <v>51</v>
      </c>
      <c r="D161" s="67" t="s">
        <v>81</v>
      </c>
      <c r="E161" s="68">
        <v>1</v>
      </c>
      <c r="F161" s="68" t="s">
        <v>50</v>
      </c>
      <c r="G161" s="68" t="s">
        <v>50</v>
      </c>
      <c r="H161" s="68">
        <v>0</v>
      </c>
      <c r="I161" s="68" t="s">
        <v>50</v>
      </c>
      <c r="J161" s="68" t="s">
        <v>50</v>
      </c>
      <c r="K161" s="68">
        <v>0</v>
      </c>
      <c r="L161" s="68" t="s">
        <v>50</v>
      </c>
      <c r="M161" s="68" t="s">
        <v>50</v>
      </c>
      <c r="N161" s="68">
        <v>0</v>
      </c>
      <c r="O161" s="68" t="s">
        <v>50</v>
      </c>
      <c r="P161" s="68" t="s">
        <v>50</v>
      </c>
      <c r="Q161" s="68">
        <v>0</v>
      </c>
      <c r="R161" s="68" t="s">
        <v>50</v>
      </c>
      <c r="S161" s="68" t="s">
        <v>50</v>
      </c>
      <c r="T161" s="68">
        <v>0</v>
      </c>
      <c r="U161" s="68" t="s">
        <v>50</v>
      </c>
      <c r="V161" s="68" t="s">
        <v>50</v>
      </c>
      <c r="W161" s="96">
        <v>0</v>
      </c>
      <c r="X161" s="68" t="s">
        <v>50</v>
      </c>
      <c r="Y161" s="68" t="s">
        <v>50</v>
      </c>
      <c r="Z161" s="103">
        <v>0</v>
      </c>
      <c r="AA161" s="68" t="s">
        <v>50</v>
      </c>
      <c r="AB161" s="68" t="s">
        <v>50</v>
      </c>
      <c r="AC161" s="103">
        <v>0</v>
      </c>
      <c r="AD161" s="68" t="s">
        <v>50</v>
      </c>
      <c r="AE161" s="68" t="s">
        <v>50</v>
      </c>
      <c r="AF161" s="103">
        <v>0</v>
      </c>
      <c r="AG161" s="68" t="s">
        <v>50</v>
      </c>
      <c r="AH161" s="68" t="s">
        <v>50</v>
      </c>
      <c r="AI161" s="103">
        <v>0</v>
      </c>
      <c r="AJ161" s="68" t="s">
        <v>50</v>
      </c>
      <c r="AK161" s="68" t="s">
        <v>50</v>
      </c>
      <c r="AL161" s="27">
        <f t="shared" si="21"/>
        <v>0</v>
      </c>
      <c r="AM161" s="68" t="s">
        <v>50</v>
      </c>
      <c r="AN161" s="68" t="s">
        <v>50</v>
      </c>
      <c r="AO161" s="2">
        <f t="shared" si="22"/>
        <v>0</v>
      </c>
      <c r="AP161" s="68" t="s">
        <v>50</v>
      </c>
      <c r="AQ161" s="78" t="s">
        <v>50</v>
      </c>
    </row>
    <row r="162" spans="1:43" ht="45.75" customHeight="1" x14ac:dyDescent="0.35">
      <c r="A162" s="74">
        <v>260</v>
      </c>
      <c r="B162" s="67" t="s">
        <v>322</v>
      </c>
      <c r="C162" s="67" t="s">
        <v>48</v>
      </c>
      <c r="D162" s="67" t="s">
        <v>49</v>
      </c>
      <c r="E162" s="68">
        <v>61709</v>
      </c>
      <c r="F162" s="68" t="s">
        <v>50</v>
      </c>
      <c r="G162" s="68" t="s">
        <v>50</v>
      </c>
      <c r="H162" s="68">
        <v>0</v>
      </c>
      <c r="I162" s="68" t="s">
        <v>50</v>
      </c>
      <c r="J162" s="68" t="s">
        <v>50</v>
      </c>
      <c r="K162" s="114">
        <v>0</v>
      </c>
      <c r="L162" s="68" t="s">
        <v>50</v>
      </c>
      <c r="M162" s="68" t="s">
        <v>50</v>
      </c>
      <c r="N162" s="114">
        <v>0</v>
      </c>
      <c r="O162" s="68" t="s">
        <v>50</v>
      </c>
      <c r="P162" s="68" t="s">
        <v>50</v>
      </c>
      <c r="Q162" s="114">
        <v>0</v>
      </c>
      <c r="R162" s="68" t="s">
        <v>50</v>
      </c>
      <c r="S162" s="68" t="s">
        <v>50</v>
      </c>
      <c r="T162" s="68">
        <v>0</v>
      </c>
      <c r="U162" s="68" t="s">
        <v>50</v>
      </c>
      <c r="V162" s="68" t="s">
        <v>50</v>
      </c>
      <c r="W162" s="68">
        <v>0</v>
      </c>
      <c r="X162" s="68" t="s">
        <v>50</v>
      </c>
      <c r="Y162" s="68" t="s">
        <v>50</v>
      </c>
      <c r="Z162" s="103">
        <v>0</v>
      </c>
      <c r="AA162" s="68" t="s">
        <v>50</v>
      </c>
      <c r="AB162" s="68" t="s">
        <v>50</v>
      </c>
      <c r="AC162" s="103">
        <v>115</v>
      </c>
      <c r="AD162" s="68" t="s">
        <v>50</v>
      </c>
      <c r="AE162" s="68" t="s">
        <v>50</v>
      </c>
      <c r="AF162" s="103">
        <v>0</v>
      </c>
      <c r="AG162" s="68" t="s">
        <v>50</v>
      </c>
      <c r="AH162" s="68" t="s">
        <v>50</v>
      </c>
      <c r="AI162" s="103">
        <v>0</v>
      </c>
      <c r="AJ162" s="68" t="s">
        <v>50</v>
      </c>
      <c r="AK162" s="68" t="s">
        <v>50</v>
      </c>
      <c r="AL162" s="27">
        <f t="shared" si="21"/>
        <v>115</v>
      </c>
      <c r="AM162" s="68" t="s">
        <v>50</v>
      </c>
      <c r="AN162" s="68" t="s">
        <v>50</v>
      </c>
      <c r="AO162" s="2">
        <f t="shared" si="22"/>
        <v>1.8635855385762206E-3</v>
      </c>
      <c r="AP162" s="68" t="s">
        <v>50</v>
      </c>
      <c r="AQ162" s="78" t="s">
        <v>50</v>
      </c>
    </row>
    <row r="163" spans="1:43" ht="45.75" customHeight="1" x14ac:dyDescent="0.35">
      <c r="A163" s="74">
        <v>260</v>
      </c>
      <c r="B163" s="67" t="s">
        <v>322</v>
      </c>
      <c r="C163" s="67" t="s">
        <v>51</v>
      </c>
      <c r="D163" s="67" t="s">
        <v>49</v>
      </c>
      <c r="E163" s="68">
        <v>9713</v>
      </c>
      <c r="F163" s="68" t="s">
        <v>50</v>
      </c>
      <c r="G163" s="68" t="s">
        <v>50</v>
      </c>
      <c r="H163" s="68">
        <v>0</v>
      </c>
      <c r="I163" s="68" t="s">
        <v>50</v>
      </c>
      <c r="J163" s="68" t="s">
        <v>50</v>
      </c>
      <c r="K163" s="114">
        <v>0</v>
      </c>
      <c r="L163" s="68" t="s">
        <v>50</v>
      </c>
      <c r="M163" s="68" t="s">
        <v>50</v>
      </c>
      <c r="N163" s="114">
        <v>0</v>
      </c>
      <c r="O163" s="68" t="s">
        <v>50</v>
      </c>
      <c r="P163" s="68" t="s">
        <v>50</v>
      </c>
      <c r="Q163" s="68">
        <v>0</v>
      </c>
      <c r="R163" s="68" t="s">
        <v>50</v>
      </c>
      <c r="S163" s="68" t="s">
        <v>50</v>
      </c>
      <c r="T163" s="68">
        <v>0</v>
      </c>
      <c r="U163" s="68" t="s">
        <v>50</v>
      </c>
      <c r="V163" s="68" t="s">
        <v>50</v>
      </c>
      <c r="W163" s="68">
        <v>0</v>
      </c>
      <c r="X163" s="68" t="s">
        <v>50</v>
      </c>
      <c r="Y163" s="68" t="s">
        <v>50</v>
      </c>
      <c r="Z163" s="103">
        <v>0</v>
      </c>
      <c r="AA163" s="68" t="s">
        <v>50</v>
      </c>
      <c r="AB163" s="68" t="s">
        <v>50</v>
      </c>
      <c r="AC163" s="103">
        <v>18</v>
      </c>
      <c r="AD163" s="68" t="s">
        <v>50</v>
      </c>
      <c r="AE163" s="68" t="s">
        <v>50</v>
      </c>
      <c r="AF163" s="103">
        <v>0</v>
      </c>
      <c r="AG163" s="68" t="s">
        <v>50</v>
      </c>
      <c r="AH163" s="68" t="s">
        <v>50</v>
      </c>
      <c r="AI163" s="103">
        <v>0</v>
      </c>
      <c r="AJ163" s="68" t="s">
        <v>50</v>
      </c>
      <c r="AK163" s="68" t="s">
        <v>50</v>
      </c>
      <c r="AL163" s="27">
        <f t="shared" si="21"/>
        <v>18</v>
      </c>
      <c r="AM163" s="68" t="s">
        <v>50</v>
      </c>
      <c r="AN163" s="68" t="s">
        <v>50</v>
      </c>
      <c r="AO163" s="2">
        <f t="shared" si="22"/>
        <v>1.853186451147946E-3</v>
      </c>
      <c r="AP163" s="68" t="s">
        <v>50</v>
      </c>
      <c r="AQ163" s="78" t="s">
        <v>50</v>
      </c>
    </row>
    <row r="164" spans="1:43" ht="45.75" customHeight="1" x14ac:dyDescent="0.35">
      <c r="A164" s="74">
        <v>262</v>
      </c>
      <c r="B164" s="67" t="s">
        <v>323</v>
      </c>
      <c r="C164" s="67" t="s">
        <v>48</v>
      </c>
      <c r="D164" s="67" t="s">
        <v>81</v>
      </c>
      <c r="E164" s="68">
        <v>177</v>
      </c>
      <c r="F164" s="68" t="s">
        <v>50</v>
      </c>
      <c r="G164" s="68" t="s">
        <v>50</v>
      </c>
      <c r="H164" s="68">
        <v>0</v>
      </c>
      <c r="I164" s="68" t="s">
        <v>50</v>
      </c>
      <c r="J164" s="68" t="s">
        <v>50</v>
      </c>
      <c r="K164" s="68">
        <v>0</v>
      </c>
      <c r="L164" s="68" t="s">
        <v>50</v>
      </c>
      <c r="M164" s="68" t="s">
        <v>50</v>
      </c>
      <c r="N164" s="68">
        <v>0</v>
      </c>
      <c r="O164" s="68" t="s">
        <v>50</v>
      </c>
      <c r="P164" s="68" t="s">
        <v>50</v>
      </c>
      <c r="Q164" s="68">
        <v>0</v>
      </c>
      <c r="R164" s="68" t="s">
        <v>50</v>
      </c>
      <c r="S164" s="68" t="s">
        <v>50</v>
      </c>
      <c r="T164" s="68">
        <v>0</v>
      </c>
      <c r="U164" s="68" t="s">
        <v>50</v>
      </c>
      <c r="V164" s="68" t="s">
        <v>50</v>
      </c>
      <c r="W164" s="68">
        <v>0</v>
      </c>
      <c r="X164" s="68" t="s">
        <v>50</v>
      </c>
      <c r="Y164" s="68" t="s">
        <v>50</v>
      </c>
      <c r="Z164" s="103">
        <v>0</v>
      </c>
      <c r="AA164" s="68" t="s">
        <v>50</v>
      </c>
      <c r="AB164" s="68" t="s">
        <v>50</v>
      </c>
      <c r="AC164" s="103">
        <v>0</v>
      </c>
      <c r="AD164" s="68" t="s">
        <v>50</v>
      </c>
      <c r="AE164" s="68" t="s">
        <v>50</v>
      </c>
      <c r="AF164" s="103">
        <v>0</v>
      </c>
      <c r="AG164" s="68" t="s">
        <v>50</v>
      </c>
      <c r="AH164" s="68" t="s">
        <v>50</v>
      </c>
      <c r="AI164" s="103">
        <v>0</v>
      </c>
      <c r="AJ164" s="68" t="s">
        <v>50</v>
      </c>
      <c r="AK164" s="68" t="s">
        <v>50</v>
      </c>
      <c r="AL164" s="27">
        <f t="shared" si="21"/>
        <v>0</v>
      </c>
      <c r="AM164" s="68" t="s">
        <v>50</v>
      </c>
      <c r="AN164" s="68" t="s">
        <v>50</v>
      </c>
      <c r="AO164" s="2">
        <f t="shared" si="22"/>
        <v>0</v>
      </c>
      <c r="AP164" s="68" t="s">
        <v>50</v>
      </c>
      <c r="AQ164" s="78" t="s">
        <v>50</v>
      </c>
    </row>
    <row r="165" spans="1:43" ht="45.75" customHeight="1" x14ac:dyDescent="0.35">
      <c r="A165" s="97">
        <v>262</v>
      </c>
      <c r="B165" s="70" t="s">
        <v>323</v>
      </c>
      <c r="C165" s="70" t="s">
        <v>51</v>
      </c>
      <c r="D165" s="70" t="s">
        <v>81</v>
      </c>
      <c r="E165" s="98">
        <v>28</v>
      </c>
      <c r="F165" s="98" t="s">
        <v>50</v>
      </c>
      <c r="G165" s="98" t="s">
        <v>50</v>
      </c>
      <c r="H165" s="98">
        <v>0</v>
      </c>
      <c r="I165" s="98" t="s">
        <v>50</v>
      </c>
      <c r="J165" s="98" t="s">
        <v>50</v>
      </c>
      <c r="K165" s="98">
        <v>0</v>
      </c>
      <c r="L165" s="98" t="s">
        <v>50</v>
      </c>
      <c r="M165" s="98" t="s">
        <v>50</v>
      </c>
      <c r="N165" s="98">
        <v>0</v>
      </c>
      <c r="O165" s="98" t="s">
        <v>50</v>
      </c>
      <c r="P165" s="98" t="s">
        <v>50</v>
      </c>
      <c r="Q165" s="98">
        <v>0</v>
      </c>
      <c r="R165" s="98" t="s">
        <v>50</v>
      </c>
      <c r="S165" s="98" t="s">
        <v>50</v>
      </c>
      <c r="T165" s="98">
        <v>0</v>
      </c>
      <c r="U165" s="98" t="s">
        <v>50</v>
      </c>
      <c r="V165" s="98" t="s">
        <v>50</v>
      </c>
      <c r="W165" s="98">
        <v>0</v>
      </c>
      <c r="X165" s="68" t="s">
        <v>50</v>
      </c>
      <c r="Y165" s="68" t="s">
        <v>50</v>
      </c>
      <c r="Z165" s="103">
        <v>0</v>
      </c>
      <c r="AA165" s="68" t="s">
        <v>50</v>
      </c>
      <c r="AB165" s="68" t="s">
        <v>50</v>
      </c>
      <c r="AC165" s="103">
        <v>0</v>
      </c>
      <c r="AD165" s="68" t="s">
        <v>50</v>
      </c>
      <c r="AE165" s="68" t="s">
        <v>50</v>
      </c>
      <c r="AF165" s="103">
        <v>0</v>
      </c>
      <c r="AG165" s="68" t="s">
        <v>50</v>
      </c>
      <c r="AH165" s="68" t="s">
        <v>50</v>
      </c>
      <c r="AI165" s="103">
        <v>0</v>
      </c>
      <c r="AJ165" s="68" t="s">
        <v>50</v>
      </c>
      <c r="AK165" s="68" t="s">
        <v>50</v>
      </c>
      <c r="AL165" s="27">
        <f t="shared" si="21"/>
        <v>0</v>
      </c>
      <c r="AM165" s="98" t="s">
        <v>50</v>
      </c>
      <c r="AN165" s="98" t="s">
        <v>50</v>
      </c>
      <c r="AO165" s="22">
        <f t="shared" si="22"/>
        <v>0</v>
      </c>
      <c r="AP165" s="98" t="s">
        <v>50</v>
      </c>
      <c r="AQ165" s="102" t="s">
        <v>50</v>
      </c>
    </row>
    <row r="166" spans="1:43" ht="45.75" customHeight="1" x14ac:dyDescent="0.35">
      <c r="A166" s="74"/>
      <c r="B166" s="67" t="s">
        <v>324</v>
      </c>
      <c r="C166" s="67" t="s">
        <v>48</v>
      </c>
      <c r="D166" s="67" t="s">
        <v>81</v>
      </c>
      <c r="E166" s="68">
        <v>1</v>
      </c>
      <c r="F166" s="68" t="s">
        <v>50</v>
      </c>
      <c r="G166" s="68" t="s">
        <v>50</v>
      </c>
      <c r="H166" s="68">
        <v>0</v>
      </c>
      <c r="I166" s="68" t="s">
        <v>50</v>
      </c>
      <c r="J166" s="68" t="s">
        <v>50</v>
      </c>
      <c r="K166" s="68">
        <v>0</v>
      </c>
      <c r="L166" s="68" t="s">
        <v>50</v>
      </c>
      <c r="M166" s="68" t="s">
        <v>50</v>
      </c>
      <c r="N166" s="68">
        <v>0</v>
      </c>
      <c r="O166" s="68" t="s">
        <v>50</v>
      </c>
      <c r="P166" s="68" t="s">
        <v>50</v>
      </c>
      <c r="Q166" s="68">
        <v>0</v>
      </c>
      <c r="R166" s="68" t="s">
        <v>50</v>
      </c>
      <c r="S166" s="68" t="s">
        <v>50</v>
      </c>
      <c r="T166" s="68">
        <v>0</v>
      </c>
      <c r="U166" s="68" t="s">
        <v>50</v>
      </c>
      <c r="V166" s="68" t="s">
        <v>50</v>
      </c>
      <c r="W166" s="96">
        <v>0</v>
      </c>
      <c r="X166" s="68" t="s">
        <v>50</v>
      </c>
      <c r="Y166" s="68" t="s">
        <v>50</v>
      </c>
      <c r="Z166" s="103">
        <v>0</v>
      </c>
      <c r="AA166" s="68" t="s">
        <v>50</v>
      </c>
      <c r="AB166" s="68" t="s">
        <v>50</v>
      </c>
      <c r="AC166" s="103">
        <v>0</v>
      </c>
      <c r="AD166" s="68" t="s">
        <v>50</v>
      </c>
      <c r="AE166" s="68" t="s">
        <v>50</v>
      </c>
      <c r="AF166" s="103">
        <v>0</v>
      </c>
      <c r="AG166" s="68" t="s">
        <v>50</v>
      </c>
      <c r="AH166" s="68" t="s">
        <v>50</v>
      </c>
      <c r="AI166" s="103">
        <v>0</v>
      </c>
      <c r="AJ166" s="68" t="s">
        <v>50</v>
      </c>
      <c r="AK166" s="68" t="s">
        <v>50</v>
      </c>
      <c r="AL166" s="27">
        <f t="shared" si="21"/>
        <v>0</v>
      </c>
      <c r="AM166" s="68" t="s">
        <v>50</v>
      </c>
      <c r="AN166" s="68" t="s">
        <v>50</v>
      </c>
      <c r="AO166" s="22">
        <f t="shared" si="22"/>
        <v>0</v>
      </c>
      <c r="AP166" s="68" t="s">
        <v>50</v>
      </c>
      <c r="AQ166" s="78" t="s">
        <v>50</v>
      </c>
    </row>
    <row r="167" spans="1:43" ht="45.75" customHeight="1" x14ac:dyDescent="0.35">
      <c r="A167" s="97"/>
      <c r="B167" s="70" t="s">
        <v>324</v>
      </c>
      <c r="C167" s="70" t="s">
        <v>51</v>
      </c>
      <c r="D167" s="70" t="s">
        <v>81</v>
      </c>
      <c r="E167" s="98">
        <v>1</v>
      </c>
      <c r="F167" s="98" t="s">
        <v>50</v>
      </c>
      <c r="G167" s="98" t="s">
        <v>50</v>
      </c>
      <c r="H167" s="98">
        <v>0</v>
      </c>
      <c r="I167" s="98" t="s">
        <v>50</v>
      </c>
      <c r="J167" s="98" t="s">
        <v>50</v>
      </c>
      <c r="K167" s="98">
        <v>0</v>
      </c>
      <c r="L167" s="98" t="s">
        <v>50</v>
      </c>
      <c r="M167" s="98" t="s">
        <v>50</v>
      </c>
      <c r="N167" s="98">
        <v>0</v>
      </c>
      <c r="O167" s="98" t="s">
        <v>50</v>
      </c>
      <c r="P167" s="98" t="s">
        <v>50</v>
      </c>
      <c r="Q167" s="98">
        <v>0</v>
      </c>
      <c r="R167" s="98" t="s">
        <v>50</v>
      </c>
      <c r="S167" s="98" t="s">
        <v>50</v>
      </c>
      <c r="T167" s="98">
        <v>0</v>
      </c>
      <c r="U167" s="98" t="s">
        <v>50</v>
      </c>
      <c r="V167" s="98" t="s">
        <v>50</v>
      </c>
      <c r="W167" s="101">
        <v>0</v>
      </c>
      <c r="X167" s="98" t="s">
        <v>50</v>
      </c>
      <c r="Y167" s="98" t="s">
        <v>50</v>
      </c>
      <c r="Z167" s="103">
        <v>0</v>
      </c>
      <c r="AA167" s="68" t="s">
        <v>50</v>
      </c>
      <c r="AB167" s="68" t="s">
        <v>50</v>
      </c>
      <c r="AC167" s="103">
        <v>0</v>
      </c>
      <c r="AD167" s="68" t="s">
        <v>50</v>
      </c>
      <c r="AE167" s="68" t="s">
        <v>50</v>
      </c>
      <c r="AF167" s="103">
        <v>0</v>
      </c>
      <c r="AG167" s="68" t="s">
        <v>50</v>
      </c>
      <c r="AH167" s="68" t="s">
        <v>50</v>
      </c>
      <c r="AI167" s="103">
        <v>0</v>
      </c>
      <c r="AJ167" s="68" t="s">
        <v>50</v>
      </c>
      <c r="AK167" s="68" t="s">
        <v>50</v>
      </c>
      <c r="AL167" s="27">
        <f t="shared" si="21"/>
        <v>0</v>
      </c>
      <c r="AM167" s="98" t="s">
        <v>50</v>
      </c>
      <c r="AN167" s="98" t="s">
        <v>50</v>
      </c>
      <c r="AO167" s="22">
        <f t="shared" si="22"/>
        <v>0</v>
      </c>
      <c r="AP167" s="98" t="s">
        <v>50</v>
      </c>
      <c r="AQ167" s="102" t="s">
        <v>50</v>
      </c>
    </row>
    <row r="168" spans="1:43" s="94" customFormat="1" ht="45.75" customHeight="1" x14ac:dyDescent="0.35">
      <c r="A168" s="62" t="s">
        <v>271</v>
      </c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151"/>
      <c r="X168" s="62"/>
      <c r="Y168" s="62"/>
      <c r="Z168" s="151"/>
      <c r="AA168" s="62"/>
      <c r="AB168" s="62"/>
    </row>
    <row r="170" spans="1:43" s="59" customFormat="1" ht="56.25" customHeight="1" x14ac:dyDescent="0.35">
      <c r="A170" s="71" t="s">
        <v>4</v>
      </c>
      <c r="B170" s="72" t="s">
        <v>5</v>
      </c>
      <c r="C170" s="72" t="s">
        <v>6</v>
      </c>
      <c r="D170" s="72" t="s">
        <v>7</v>
      </c>
      <c r="E170" s="73" t="s">
        <v>8</v>
      </c>
      <c r="F170" s="95" t="s">
        <v>79</v>
      </c>
      <c r="G170" s="95" t="s">
        <v>10</v>
      </c>
      <c r="H170" s="72" t="s">
        <v>11</v>
      </c>
      <c r="I170" s="72" t="s">
        <v>12</v>
      </c>
      <c r="J170" s="72" t="s">
        <v>13</v>
      </c>
      <c r="K170" s="72" t="s">
        <v>14</v>
      </c>
      <c r="L170" s="72" t="s">
        <v>15</v>
      </c>
      <c r="M170" s="72" t="s">
        <v>16</v>
      </c>
      <c r="N170" s="72" t="s">
        <v>17</v>
      </c>
      <c r="O170" s="72" t="s">
        <v>18</v>
      </c>
      <c r="P170" s="72" t="s">
        <v>19</v>
      </c>
      <c r="Q170" s="72" t="s">
        <v>20</v>
      </c>
      <c r="R170" s="72" t="s">
        <v>21</v>
      </c>
      <c r="S170" s="72" t="s">
        <v>22</v>
      </c>
      <c r="T170" s="72" t="s">
        <v>23</v>
      </c>
      <c r="U170" s="72" t="s">
        <v>24</v>
      </c>
      <c r="V170" s="72" t="s">
        <v>25</v>
      </c>
      <c r="W170" s="72" t="s">
        <v>115</v>
      </c>
      <c r="X170" s="64" t="s">
        <v>116</v>
      </c>
      <c r="Y170" s="64" t="s">
        <v>28</v>
      </c>
      <c r="Z170" s="64" t="s">
        <v>29</v>
      </c>
      <c r="AA170" s="64" t="s">
        <v>30</v>
      </c>
      <c r="AB170" s="64" t="s">
        <v>31</v>
      </c>
      <c r="AC170" s="64" t="s">
        <v>32</v>
      </c>
      <c r="AD170" s="64" t="s">
        <v>33</v>
      </c>
      <c r="AE170" s="64" t="s">
        <v>34</v>
      </c>
      <c r="AF170" s="64" t="s">
        <v>35</v>
      </c>
      <c r="AG170" s="64" t="s">
        <v>36</v>
      </c>
      <c r="AH170" s="64" t="s">
        <v>37</v>
      </c>
      <c r="AI170" s="64" t="s">
        <v>38</v>
      </c>
      <c r="AJ170" s="64" t="s">
        <v>39</v>
      </c>
      <c r="AK170" s="64" t="s">
        <v>40</v>
      </c>
      <c r="AL170" s="160" t="s">
        <v>41</v>
      </c>
      <c r="AM170" s="64" t="s">
        <v>42</v>
      </c>
      <c r="AN170" s="64" t="s">
        <v>43</v>
      </c>
      <c r="AO170" s="64" t="s">
        <v>44</v>
      </c>
      <c r="AP170" s="64" t="s">
        <v>45</v>
      </c>
      <c r="AQ170" s="64" t="s">
        <v>46</v>
      </c>
    </row>
    <row r="171" spans="1:43" ht="45.75" customHeight="1" x14ac:dyDescent="0.35">
      <c r="A171" s="74">
        <v>257</v>
      </c>
      <c r="B171" s="67" t="s">
        <v>319</v>
      </c>
      <c r="C171" s="67" t="s">
        <v>48</v>
      </c>
      <c r="D171" s="67" t="s">
        <v>81</v>
      </c>
      <c r="E171" s="68">
        <v>739</v>
      </c>
      <c r="F171" s="68" t="s">
        <v>50</v>
      </c>
      <c r="G171" s="68" t="s">
        <v>50</v>
      </c>
      <c r="H171" s="68">
        <v>0</v>
      </c>
      <c r="I171" s="68" t="s">
        <v>50</v>
      </c>
      <c r="J171" s="68" t="s">
        <v>50</v>
      </c>
      <c r="K171" s="68">
        <v>0</v>
      </c>
      <c r="L171" s="68" t="s">
        <v>50</v>
      </c>
      <c r="M171" s="68" t="s">
        <v>50</v>
      </c>
      <c r="N171" s="68">
        <v>0</v>
      </c>
      <c r="O171" s="68" t="s">
        <v>50</v>
      </c>
      <c r="P171" s="68" t="s">
        <v>50</v>
      </c>
      <c r="Q171" s="68">
        <v>0</v>
      </c>
      <c r="R171" s="68" t="s">
        <v>50</v>
      </c>
      <c r="S171" s="68" t="s">
        <v>50</v>
      </c>
      <c r="T171" s="68">
        <v>0</v>
      </c>
      <c r="U171" s="68" t="s">
        <v>50</v>
      </c>
      <c r="V171" s="68" t="s">
        <v>50</v>
      </c>
      <c r="W171" s="161">
        <v>0</v>
      </c>
      <c r="X171" s="68" t="s">
        <v>50</v>
      </c>
      <c r="Y171" s="68" t="s">
        <v>50</v>
      </c>
      <c r="Z171" s="103">
        <v>0</v>
      </c>
      <c r="AA171" s="68" t="s">
        <v>50</v>
      </c>
      <c r="AB171" s="68" t="s">
        <v>50</v>
      </c>
      <c r="AC171" s="103">
        <v>0</v>
      </c>
      <c r="AD171" s="68" t="s">
        <v>50</v>
      </c>
      <c r="AE171" s="68" t="s">
        <v>50</v>
      </c>
      <c r="AF171" s="103">
        <v>0</v>
      </c>
      <c r="AG171" s="68" t="s">
        <v>50</v>
      </c>
      <c r="AH171" s="68" t="s">
        <v>50</v>
      </c>
      <c r="AI171" s="103">
        <v>0</v>
      </c>
      <c r="AJ171" s="68" t="s">
        <v>50</v>
      </c>
      <c r="AK171" s="68" t="s">
        <v>50</v>
      </c>
      <c r="AL171" s="27">
        <f>H171+K171+N171+Q171+T171+W171+Z171+AC171+AF171+AI171</f>
        <v>0</v>
      </c>
      <c r="AM171" s="103" t="s">
        <v>50</v>
      </c>
      <c r="AN171" s="103" t="s">
        <v>50</v>
      </c>
      <c r="AO171" s="2">
        <f t="shared" ref="AO171:AO180" si="23">AL171/E171</f>
        <v>0</v>
      </c>
      <c r="AP171" s="68" t="s">
        <v>50</v>
      </c>
      <c r="AQ171" s="78" t="s">
        <v>50</v>
      </c>
    </row>
    <row r="172" spans="1:43" ht="45.75" customHeight="1" x14ac:dyDescent="0.35">
      <c r="A172" s="74">
        <v>257</v>
      </c>
      <c r="B172" s="67" t="s">
        <v>319</v>
      </c>
      <c r="C172" s="67" t="s">
        <v>51</v>
      </c>
      <c r="D172" s="67" t="s">
        <v>81</v>
      </c>
      <c r="E172" s="68">
        <v>116</v>
      </c>
      <c r="F172" s="68" t="s">
        <v>50</v>
      </c>
      <c r="G172" s="68" t="s">
        <v>50</v>
      </c>
      <c r="H172" s="68">
        <v>0</v>
      </c>
      <c r="I172" s="68" t="s">
        <v>50</v>
      </c>
      <c r="J172" s="68" t="s">
        <v>50</v>
      </c>
      <c r="K172" s="68">
        <v>0</v>
      </c>
      <c r="L172" s="68" t="s">
        <v>50</v>
      </c>
      <c r="M172" s="68" t="s">
        <v>50</v>
      </c>
      <c r="N172" s="68">
        <v>0</v>
      </c>
      <c r="O172" s="68" t="s">
        <v>50</v>
      </c>
      <c r="P172" s="68" t="s">
        <v>50</v>
      </c>
      <c r="Q172" s="68">
        <v>0</v>
      </c>
      <c r="R172" s="68" t="s">
        <v>50</v>
      </c>
      <c r="S172" s="68" t="s">
        <v>50</v>
      </c>
      <c r="T172" s="68">
        <v>0</v>
      </c>
      <c r="U172" s="68" t="s">
        <v>50</v>
      </c>
      <c r="V172" s="68" t="s">
        <v>50</v>
      </c>
      <c r="W172" s="96">
        <v>0</v>
      </c>
      <c r="X172" s="68" t="s">
        <v>50</v>
      </c>
      <c r="Y172" s="68" t="s">
        <v>50</v>
      </c>
      <c r="Z172" s="103">
        <v>0</v>
      </c>
      <c r="AA172" s="68" t="s">
        <v>50</v>
      </c>
      <c r="AB172" s="68" t="s">
        <v>50</v>
      </c>
      <c r="AC172" s="103">
        <v>0</v>
      </c>
      <c r="AD172" s="68" t="s">
        <v>50</v>
      </c>
      <c r="AE172" s="68" t="s">
        <v>50</v>
      </c>
      <c r="AF172" s="103">
        <v>0</v>
      </c>
      <c r="AG172" s="68" t="s">
        <v>50</v>
      </c>
      <c r="AH172" s="68" t="s">
        <v>50</v>
      </c>
      <c r="AI172" s="103">
        <v>0</v>
      </c>
      <c r="AJ172" s="68" t="s">
        <v>50</v>
      </c>
      <c r="AK172" s="68" t="s">
        <v>50</v>
      </c>
      <c r="AL172" s="27">
        <f t="shared" ref="AL172:AL182" si="24">H172+K172+N172+Q172+T172+W172+Z172+AC172+AF172+AI172</f>
        <v>0</v>
      </c>
      <c r="AM172" s="68" t="s">
        <v>50</v>
      </c>
      <c r="AN172" s="68" t="s">
        <v>50</v>
      </c>
      <c r="AO172" s="2">
        <f t="shared" si="23"/>
        <v>0</v>
      </c>
      <c r="AP172" s="68" t="s">
        <v>50</v>
      </c>
      <c r="AQ172" s="78" t="s">
        <v>50</v>
      </c>
    </row>
    <row r="173" spans="1:43" ht="45.75" customHeight="1" x14ac:dyDescent="0.35">
      <c r="A173" s="74">
        <v>258</v>
      </c>
      <c r="B173" s="67" t="s">
        <v>320</v>
      </c>
      <c r="C173" s="67" t="s">
        <v>48</v>
      </c>
      <c r="D173" s="67" t="s">
        <v>81</v>
      </c>
      <c r="E173" s="68">
        <v>45</v>
      </c>
      <c r="F173" s="68" t="s">
        <v>50</v>
      </c>
      <c r="G173" s="68" t="s">
        <v>50</v>
      </c>
      <c r="H173" s="68">
        <v>0</v>
      </c>
      <c r="I173" s="68" t="s">
        <v>50</v>
      </c>
      <c r="J173" s="68" t="s">
        <v>50</v>
      </c>
      <c r="K173" s="68">
        <v>0</v>
      </c>
      <c r="L173" s="68" t="s">
        <v>50</v>
      </c>
      <c r="M173" s="68" t="s">
        <v>50</v>
      </c>
      <c r="N173" s="166">
        <v>0</v>
      </c>
      <c r="O173" s="68" t="s">
        <v>50</v>
      </c>
      <c r="P173" s="68" t="s">
        <v>50</v>
      </c>
      <c r="Q173" s="68">
        <v>0</v>
      </c>
      <c r="R173" s="68" t="s">
        <v>50</v>
      </c>
      <c r="S173" s="68" t="s">
        <v>50</v>
      </c>
      <c r="T173" s="68">
        <v>0</v>
      </c>
      <c r="U173" s="68" t="s">
        <v>50</v>
      </c>
      <c r="V173" s="68" t="s">
        <v>50</v>
      </c>
      <c r="W173" s="96">
        <v>0</v>
      </c>
      <c r="X173" s="68" t="s">
        <v>50</v>
      </c>
      <c r="Y173" s="68" t="s">
        <v>50</v>
      </c>
      <c r="Z173" s="103">
        <v>0</v>
      </c>
      <c r="AA173" s="68" t="s">
        <v>50</v>
      </c>
      <c r="AB173" s="68" t="s">
        <v>50</v>
      </c>
      <c r="AC173" s="103">
        <v>0</v>
      </c>
      <c r="AD173" s="68" t="s">
        <v>50</v>
      </c>
      <c r="AE173" s="68" t="s">
        <v>50</v>
      </c>
      <c r="AF173" s="103">
        <v>0</v>
      </c>
      <c r="AG173" s="68" t="s">
        <v>50</v>
      </c>
      <c r="AH173" s="68" t="s">
        <v>50</v>
      </c>
      <c r="AI173" s="103">
        <v>0</v>
      </c>
      <c r="AJ173" s="68" t="s">
        <v>50</v>
      </c>
      <c r="AK173" s="68" t="s">
        <v>50</v>
      </c>
      <c r="AL173" s="27">
        <f t="shared" si="24"/>
        <v>0</v>
      </c>
      <c r="AM173" s="68" t="s">
        <v>50</v>
      </c>
      <c r="AN173" s="68" t="s">
        <v>50</v>
      </c>
      <c r="AO173" s="2">
        <f t="shared" si="23"/>
        <v>0</v>
      </c>
      <c r="AP173" s="68" t="s">
        <v>50</v>
      </c>
      <c r="AQ173" s="78" t="s">
        <v>50</v>
      </c>
    </row>
    <row r="174" spans="1:43" ht="45.75" customHeight="1" x14ac:dyDescent="0.35">
      <c r="A174" s="74">
        <v>258</v>
      </c>
      <c r="B174" s="67" t="s">
        <v>320</v>
      </c>
      <c r="C174" s="67" t="s">
        <v>51</v>
      </c>
      <c r="D174" s="67" t="s">
        <v>81</v>
      </c>
      <c r="E174" s="68">
        <v>7</v>
      </c>
      <c r="F174" s="68" t="s">
        <v>50</v>
      </c>
      <c r="G174" s="68" t="s">
        <v>50</v>
      </c>
      <c r="H174" s="68">
        <v>0</v>
      </c>
      <c r="I174" s="68" t="s">
        <v>50</v>
      </c>
      <c r="J174" s="68" t="s">
        <v>50</v>
      </c>
      <c r="K174" s="68">
        <v>0</v>
      </c>
      <c r="L174" s="68" t="s">
        <v>50</v>
      </c>
      <c r="M174" s="68" t="s">
        <v>50</v>
      </c>
      <c r="N174" s="114">
        <v>0</v>
      </c>
      <c r="O174" s="68" t="s">
        <v>50</v>
      </c>
      <c r="P174" s="68" t="s">
        <v>50</v>
      </c>
      <c r="Q174" s="68">
        <v>0</v>
      </c>
      <c r="R174" s="68" t="s">
        <v>50</v>
      </c>
      <c r="S174" s="68" t="s">
        <v>50</v>
      </c>
      <c r="T174" s="68">
        <v>0</v>
      </c>
      <c r="U174" s="68" t="s">
        <v>50</v>
      </c>
      <c r="V174" s="68" t="s">
        <v>50</v>
      </c>
      <c r="W174" s="96">
        <v>0</v>
      </c>
      <c r="X174" s="68" t="s">
        <v>50</v>
      </c>
      <c r="Y174" s="68" t="s">
        <v>50</v>
      </c>
      <c r="Z174" s="103">
        <v>0</v>
      </c>
      <c r="AA174" s="68" t="s">
        <v>50</v>
      </c>
      <c r="AB174" s="68" t="s">
        <v>50</v>
      </c>
      <c r="AC174" s="103">
        <v>0</v>
      </c>
      <c r="AD174" s="68" t="s">
        <v>50</v>
      </c>
      <c r="AE174" s="68" t="s">
        <v>50</v>
      </c>
      <c r="AF174" s="103">
        <v>0</v>
      </c>
      <c r="AG174" s="68" t="s">
        <v>50</v>
      </c>
      <c r="AH174" s="68" t="s">
        <v>50</v>
      </c>
      <c r="AI174" s="103">
        <v>0</v>
      </c>
      <c r="AJ174" s="68" t="s">
        <v>50</v>
      </c>
      <c r="AK174" s="68" t="s">
        <v>50</v>
      </c>
      <c r="AL174" s="27">
        <f t="shared" si="24"/>
        <v>0</v>
      </c>
      <c r="AM174" s="68" t="s">
        <v>50</v>
      </c>
      <c r="AN174" s="68" t="s">
        <v>50</v>
      </c>
      <c r="AO174" s="2">
        <f t="shared" si="23"/>
        <v>0</v>
      </c>
      <c r="AP174" s="68" t="s">
        <v>50</v>
      </c>
      <c r="AQ174" s="78" t="s">
        <v>50</v>
      </c>
    </row>
    <row r="175" spans="1:43" ht="45.75" customHeight="1" x14ac:dyDescent="0.35">
      <c r="A175" s="74">
        <v>334</v>
      </c>
      <c r="B175" s="67" t="s">
        <v>321</v>
      </c>
      <c r="C175" s="67" t="s">
        <v>48</v>
      </c>
      <c r="D175" s="67" t="s">
        <v>81</v>
      </c>
      <c r="E175" s="68">
        <v>2</v>
      </c>
      <c r="F175" s="68" t="s">
        <v>50</v>
      </c>
      <c r="G175" s="68" t="s">
        <v>50</v>
      </c>
      <c r="H175" s="68">
        <v>0</v>
      </c>
      <c r="I175" s="68" t="s">
        <v>50</v>
      </c>
      <c r="J175" s="68" t="s">
        <v>50</v>
      </c>
      <c r="K175" s="68">
        <v>0</v>
      </c>
      <c r="L175" s="68" t="s">
        <v>50</v>
      </c>
      <c r="M175" s="68" t="s">
        <v>50</v>
      </c>
      <c r="N175" s="166">
        <v>0</v>
      </c>
      <c r="O175" s="68" t="s">
        <v>50</v>
      </c>
      <c r="P175" s="68" t="s">
        <v>50</v>
      </c>
      <c r="Q175" s="68">
        <v>0</v>
      </c>
      <c r="R175" s="68" t="s">
        <v>50</v>
      </c>
      <c r="S175" s="68" t="s">
        <v>50</v>
      </c>
      <c r="T175" s="68">
        <v>0</v>
      </c>
      <c r="U175" s="68" t="s">
        <v>50</v>
      </c>
      <c r="V175" s="68" t="s">
        <v>50</v>
      </c>
      <c r="W175" s="96">
        <v>0</v>
      </c>
      <c r="X175" s="68" t="s">
        <v>50</v>
      </c>
      <c r="Y175" s="68" t="s">
        <v>50</v>
      </c>
      <c r="Z175" s="103">
        <v>0</v>
      </c>
      <c r="AA175" s="68" t="s">
        <v>50</v>
      </c>
      <c r="AB175" s="68" t="s">
        <v>50</v>
      </c>
      <c r="AC175" s="103">
        <v>0</v>
      </c>
      <c r="AD175" s="68" t="s">
        <v>50</v>
      </c>
      <c r="AE175" s="68" t="s">
        <v>50</v>
      </c>
      <c r="AF175" s="103">
        <v>0</v>
      </c>
      <c r="AG175" s="68" t="s">
        <v>50</v>
      </c>
      <c r="AH175" s="68" t="s">
        <v>50</v>
      </c>
      <c r="AI175" s="103">
        <v>0</v>
      </c>
      <c r="AJ175" s="68" t="s">
        <v>50</v>
      </c>
      <c r="AK175" s="68" t="s">
        <v>50</v>
      </c>
      <c r="AL175" s="27">
        <f t="shared" si="24"/>
        <v>0</v>
      </c>
      <c r="AM175" s="68" t="s">
        <v>50</v>
      </c>
      <c r="AN175" s="68" t="s">
        <v>50</v>
      </c>
      <c r="AO175" s="2">
        <f t="shared" si="23"/>
        <v>0</v>
      </c>
      <c r="AP175" s="68" t="s">
        <v>50</v>
      </c>
      <c r="AQ175" s="78" t="s">
        <v>50</v>
      </c>
    </row>
    <row r="176" spans="1:43" ht="45.75" customHeight="1" x14ac:dyDescent="0.35">
      <c r="A176" s="74">
        <v>334</v>
      </c>
      <c r="B176" s="67" t="s">
        <v>321</v>
      </c>
      <c r="C176" s="67" t="s">
        <v>51</v>
      </c>
      <c r="D176" s="67" t="s">
        <v>81</v>
      </c>
      <c r="E176" s="68">
        <v>1</v>
      </c>
      <c r="F176" s="68" t="s">
        <v>50</v>
      </c>
      <c r="G176" s="68" t="s">
        <v>50</v>
      </c>
      <c r="H176" s="68">
        <v>0</v>
      </c>
      <c r="I176" s="68" t="s">
        <v>50</v>
      </c>
      <c r="J176" s="68" t="s">
        <v>50</v>
      </c>
      <c r="K176" s="68">
        <v>0</v>
      </c>
      <c r="L176" s="68" t="s">
        <v>50</v>
      </c>
      <c r="M176" s="68" t="s">
        <v>50</v>
      </c>
      <c r="N176" s="114">
        <v>0</v>
      </c>
      <c r="O176" s="68" t="s">
        <v>50</v>
      </c>
      <c r="P176" s="68" t="s">
        <v>50</v>
      </c>
      <c r="Q176" s="68">
        <v>0</v>
      </c>
      <c r="R176" s="68" t="s">
        <v>50</v>
      </c>
      <c r="S176" s="68" t="s">
        <v>50</v>
      </c>
      <c r="T176" s="68">
        <v>0</v>
      </c>
      <c r="U176" s="68" t="s">
        <v>50</v>
      </c>
      <c r="V176" s="68" t="s">
        <v>50</v>
      </c>
      <c r="W176" s="96">
        <v>0</v>
      </c>
      <c r="X176" s="68" t="s">
        <v>50</v>
      </c>
      <c r="Y176" s="68" t="s">
        <v>50</v>
      </c>
      <c r="Z176" s="103">
        <v>0</v>
      </c>
      <c r="AA176" s="68" t="s">
        <v>50</v>
      </c>
      <c r="AB176" s="68" t="s">
        <v>50</v>
      </c>
      <c r="AC176" s="103">
        <v>0</v>
      </c>
      <c r="AD176" s="68" t="s">
        <v>50</v>
      </c>
      <c r="AE176" s="68" t="s">
        <v>50</v>
      </c>
      <c r="AF176" s="103">
        <v>0</v>
      </c>
      <c r="AG176" s="68" t="s">
        <v>50</v>
      </c>
      <c r="AH176" s="68" t="s">
        <v>50</v>
      </c>
      <c r="AI176" s="103">
        <v>0</v>
      </c>
      <c r="AJ176" s="68" t="s">
        <v>50</v>
      </c>
      <c r="AK176" s="68" t="s">
        <v>50</v>
      </c>
      <c r="AL176" s="27">
        <f t="shared" si="24"/>
        <v>0</v>
      </c>
      <c r="AM176" s="68" t="s">
        <v>50</v>
      </c>
      <c r="AN176" s="68" t="s">
        <v>50</v>
      </c>
      <c r="AO176" s="2">
        <f t="shared" si="23"/>
        <v>0</v>
      </c>
      <c r="AP176" s="68" t="s">
        <v>50</v>
      </c>
      <c r="AQ176" s="78" t="s">
        <v>50</v>
      </c>
    </row>
    <row r="177" spans="1:43" ht="45.75" customHeight="1" x14ac:dyDescent="0.35">
      <c r="A177" s="74">
        <v>260</v>
      </c>
      <c r="B177" s="67" t="s">
        <v>322</v>
      </c>
      <c r="C177" s="67" t="s">
        <v>48</v>
      </c>
      <c r="D177" s="67" t="s">
        <v>49</v>
      </c>
      <c r="E177" s="68">
        <v>61709</v>
      </c>
      <c r="F177" s="68" t="s">
        <v>50</v>
      </c>
      <c r="G177" s="68" t="s">
        <v>50</v>
      </c>
      <c r="H177" s="68">
        <v>0</v>
      </c>
      <c r="I177" s="68" t="s">
        <v>50</v>
      </c>
      <c r="J177" s="68" t="s">
        <v>50</v>
      </c>
      <c r="K177" s="114">
        <v>0</v>
      </c>
      <c r="L177" s="68" t="s">
        <v>50</v>
      </c>
      <c r="M177" s="68" t="s">
        <v>50</v>
      </c>
      <c r="N177" s="114">
        <v>0</v>
      </c>
      <c r="O177" s="68" t="s">
        <v>50</v>
      </c>
      <c r="P177" s="68" t="s">
        <v>50</v>
      </c>
      <c r="Q177" s="68">
        <v>0</v>
      </c>
      <c r="R177" s="68" t="s">
        <v>50</v>
      </c>
      <c r="S177" s="68" t="s">
        <v>50</v>
      </c>
      <c r="T177" s="68">
        <v>0</v>
      </c>
      <c r="U177" s="68" t="s">
        <v>50</v>
      </c>
      <c r="V177" s="68" t="s">
        <v>50</v>
      </c>
      <c r="W177" s="68">
        <v>13</v>
      </c>
      <c r="X177" s="68" t="s">
        <v>50</v>
      </c>
      <c r="Y177" s="68" t="s">
        <v>50</v>
      </c>
      <c r="Z177" s="103">
        <v>60</v>
      </c>
      <c r="AA177" s="68" t="s">
        <v>50</v>
      </c>
      <c r="AB177" s="68" t="s">
        <v>50</v>
      </c>
      <c r="AC177" s="103">
        <v>0</v>
      </c>
      <c r="AD177" s="68" t="s">
        <v>50</v>
      </c>
      <c r="AE177" s="68" t="s">
        <v>50</v>
      </c>
      <c r="AF177" s="103">
        <v>0</v>
      </c>
      <c r="AG177" s="68" t="s">
        <v>50</v>
      </c>
      <c r="AH177" s="68" t="s">
        <v>50</v>
      </c>
      <c r="AI177" s="103">
        <v>1509</v>
      </c>
      <c r="AJ177" s="68" t="s">
        <v>50</v>
      </c>
      <c r="AK177" s="68" t="s">
        <v>50</v>
      </c>
      <c r="AL177" s="27">
        <f t="shared" si="24"/>
        <v>1582</v>
      </c>
      <c r="AM177" s="68" t="s">
        <v>50</v>
      </c>
      <c r="AN177" s="68" t="s">
        <v>50</v>
      </c>
      <c r="AO177" s="2">
        <f t="shared" si="23"/>
        <v>2.5636454974152879E-2</v>
      </c>
      <c r="AP177" s="68" t="s">
        <v>50</v>
      </c>
      <c r="AQ177" s="78" t="s">
        <v>50</v>
      </c>
    </row>
    <row r="178" spans="1:43" ht="45.75" customHeight="1" x14ac:dyDescent="0.35">
      <c r="A178" s="74">
        <v>260</v>
      </c>
      <c r="B178" s="67" t="s">
        <v>322</v>
      </c>
      <c r="C178" s="67" t="s">
        <v>51</v>
      </c>
      <c r="D178" s="67" t="s">
        <v>49</v>
      </c>
      <c r="E178" s="68">
        <v>9713</v>
      </c>
      <c r="F178" s="68" t="s">
        <v>50</v>
      </c>
      <c r="G178" s="68" t="s">
        <v>50</v>
      </c>
      <c r="H178" s="68">
        <v>0</v>
      </c>
      <c r="I178" s="68" t="s">
        <v>50</v>
      </c>
      <c r="J178" s="68" t="s">
        <v>50</v>
      </c>
      <c r="K178" s="114">
        <v>0</v>
      </c>
      <c r="L178" s="68" t="s">
        <v>50</v>
      </c>
      <c r="M178" s="68" t="s">
        <v>50</v>
      </c>
      <c r="N178" s="114">
        <v>0</v>
      </c>
      <c r="O178" s="68" t="s">
        <v>50</v>
      </c>
      <c r="P178" s="68" t="s">
        <v>50</v>
      </c>
      <c r="Q178" s="68">
        <v>0</v>
      </c>
      <c r="R178" s="68" t="s">
        <v>50</v>
      </c>
      <c r="S178" s="68" t="s">
        <v>50</v>
      </c>
      <c r="T178" s="68">
        <v>0</v>
      </c>
      <c r="U178" s="68" t="s">
        <v>50</v>
      </c>
      <c r="V178" s="68" t="s">
        <v>50</v>
      </c>
      <c r="W178" s="68">
        <v>2</v>
      </c>
      <c r="X178" s="68" t="s">
        <v>50</v>
      </c>
      <c r="Y178" s="68" t="s">
        <v>50</v>
      </c>
      <c r="Z178" s="103">
        <v>10</v>
      </c>
      <c r="AA178" s="68" t="s">
        <v>50</v>
      </c>
      <c r="AB178" s="68" t="s">
        <v>50</v>
      </c>
      <c r="AC178" s="103">
        <v>0</v>
      </c>
      <c r="AD178" s="68" t="s">
        <v>50</v>
      </c>
      <c r="AE178" s="68" t="s">
        <v>50</v>
      </c>
      <c r="AF178" s="103">
        <v>0</v>
      </c>
      <c r="AG178" s="68" t="s">
        <v>50</v>
      </c>
      <c r="AH178" s="68" t="s">
        <v>50</v>
      </c>
      <c r="AI178" s="103">
        <v>237</v>
      </c>
      <c r="AJ178" s="68" t="s">
        <v>50</v>
      </c>
      <c r="AK178" s="68" t="s">
        <v>50</v>
      </c>
      <c r="AL178" s="27">
        <f t="shared" si="24"/>
        <v>249</v>
      </c>
      <c r="AM178" s="68" t="s">
        <v>50</v>
      </c>
      <c r="AN178" s="68" t="s">
        <v>50</v>
      </c>
      <c r="AO178" s="2">
        <f t="shared" si="23"/>
        <v>2.5635745907546588E-2</v>
      </c>
      <c r="AP178" s="68" t="s">
        <v>50</v>
      </c>
      <c r="AQ178" s="78" t="s">
        <v>50</v>
      </c>
    </row>
    <row r="179" spans="1:43" ht="45.75" customHeight="1" x14ac:dyDescent="0.35">
      <c r="A179" s="74">
        <v>262</v>
      </c>
      <c r="B179" s="67" t="s">
        <v>323</v>
      </c>
      <c r="C179" s="67" t="s">
        <v>48</v>
      </c>
      <c r="D179" s="67" t="s">
        <v>81</v>
      </c>
      <c r="E179" s="68">
        <v>177</v>
      </c>
      <c r="F179" s="68" t="s">
        <v>50</v>
      </c>
      <c r="G179" s="68" t="s">
        <v>50</v>
      </c>
      <c r="H179" s="68">
        <v>0</v>
      </c>
      <c r="I179" s="68" t="s">
        <v>50</v>
      </c>
      <c r="J179" s="68" t="s">
        <v>50</v>
      </c>
      <c r="K179" s="68">
        <v>0</v>
      </c>
      <c r="L179" s="68" t="s">
        <v>50</v>
      </c>
      <c r="M179" s="68" t="s">
        <v>50</v>
      </c>
      <c r="N179" s="68">
        <v>0</v>
      </c>
      <c r="O179" s="68" t="s">
        <v>50</v>
      </c>
      <c r="P179" s="68" t="s">
        <v>50</v>
      </c>
      <c r="Q179" s="68">
        <v>0</v>
      </c>
      <c r="R179" s="68" t="s">
        <v>50</v>
      </c>
      <c r="S179" s="68" t="s">
        <v>50</v>
      </c>
      <c r="T179" s="68">
        <v>0</v>
      </c>
      <c r="U179" s="68" t="s">
        <v>50</v>
      </c>
      <c r="V179" s="68" t="s">
        <v>50</v>
      </c>
      <c r="W179" s="68">
        <v>0</v>
      </c>
      <c r="X179" s="68" t="s">
        <v>50</v>
      </c>
      <c r="Y179" s="68" t="s">
        <v>50</v>
      </c>
      <c r="Z179" s="103">
        <v>0</v>
      </c>
      <c r="AA179" s="68" t="s">
        <v>50</v>
      </c>
      <c r="AB179" s="68" t="s">
        <v>50</v>
      </c>
      <c r="AC179" s="103">
        <v>0</v>
      </c>
      <c r="AD179" s="68" t="s">
        <v>50</v>
      </c>
      <c r="AE179" s="68" t="s">
        <v>50</v>
      </c>
      <c r="AF179" s="103">
        <v>0</v>
      </c>
      <c r="AG179" s="68" t="s">
        <v>50</v>
      </c>
      <c r="AH179" s="68" t="s">
        <v>50</v>
      </c>
      <c r="AI179" s="103">
        <v>0</v>
      </c>
      <c r="AJ179" s="68" t="s">
        <v>50</v>
      </c>
      <c r="AK179" s="68" t="s">
        <v>50</v>
      </c>
      <c r="AL179" s="27">
        <f t="shared" si="24"/>
        <v>0</v>
      </c>
      <c r="AM179" s="68" t="s">
        <v>50</v>
      </c>
      <c r="AN179" s="68" t="s">
        <v>50</v>
      </c>
      <c r="AO179" s="2">
        <f t="shared" si="23"/>
        <v>0</v>
      </c>
      <c r="AP179" s="68" t="s">
        <v>50</v>
      </c>
      <c r="AQ179" s="78" t="s">
        <v>50</v>
      </c>
    </row>
    <row r="180" spans="1:43" ht="45.75" customHeight="1" x14ac:dyDescent="0.35">
      <c r="A180" s="97">
        <v>262</v>
      </c>
      <c r="B180" s="70" t="s">
        <v>323</v>
      </c>
      <c r="C180" s="70" t="s">
        <v>51</v>
      </c>
      <c r="D180" s="70" t="s">
        <v>81</v>
      </c>
      <c r="E180" s="98">
        <v>28</v>
      </c>
      <c r="F180" s="98" t="s">
        <v>50</v>
      </c>
      <c r="G180" s="98" t="s">
        <v>50</v>
      </c>
      <c r="H180" s="98">
        <v>0</v>
      </c>
      <c r="I180" s="98" t="s">
        <v>50</v>
      </c>
      <c r="J180" s="98" t="s">
        <v>50</v>
      </c>
      <c r="K180" s="98">
        <v>0</v>
      </c>
      <c r="L180" s="98" t="s">
        <v>50</v>
      </c>
      <c r="M180" s="98" t="s">
        <v>50</v>
      </c>
      <c r="N180" s="98">
        <v>0</v>
      </c>
      <c r="O180" s="98" t="s">
        <v>50</v>
      </c>
      <c r="P180" s="98" t="s">
        <v>50</v>
      </c>
      <c r="Q180" s="98">
        <v>0</v>
      </c>
      <c r="R180" s="98" t="s">
        <v>50</v>
      </c>
      <c r="S180" s="98" t="s">
        <v>50</v>
      </c>
      <c r="T180" s="98">
        <v>0</v>
      </c>
      <c r="U180" s="98" t="s">
        <v>50</v>
      </c>
      <c r="V180" s="98" t="s">
        <v>50</v>
      </c>
      <c r="W180" s="98">
        <v>0</v>
      </c>
      <c r="X180" s="68" t="s">
        <v>50</v>
      </c>
      <c r="Y180" s="68" t="s">
        <v>50</v>
      </c>
      <c r="Z180" s="103">
        <v>0</v>
      </c>
      <c r="AA180" s="68" t="s">
        <v>50</v>
      </c>
      <c r="AB180" s="68" t="s">
        <v>50</v>
      </c>
      <c r="AC180" s="103">
        <v>0</v>
      </c>
      <c r="AD180" s="68" t="s">
        <v>50</v>
      </c>
      <c r="AE180" s="68" t="s">
        <v>50</v>
      </c>
      <c r="AF180" s="103">
        <v>0</v>
      </c>
      <c r="AG180" s="68" t="s">
        <v>50</v>
      </c>
      <c r="AH180" s="68" t="s">
        <v>50</v>
      </c>
      <c r="AI180" s="103">
        <v>0</v>
      </c>
      <c r="AJ180" s="68" t="s">
        <v>50</v>
      </c>
      <c r="AK180" s="68" t="s">
        <v>50</v>
      </c>
      <c r="AL180" s="27">
        <f t="shared" si="24"/>
        <v>0</v>
      </c>
      <c r="AM180" s="98" t="s">
        <v>50</v>
      </c>
      <c r="AN180" s="98" t="s">
        <v>50</v>
      </c>
      <c r="AO180" s="22">
        <f t="shared" si="23"/>
        <v>0</v>
      </c>
      <c r="AP180" s="98" t="s">
        <v>50</v>
      </c>
      <c r="AQ180" s="102" t="s">
        <v>50</v>
      </c>
    </row>
    <row r="181" spans="1:43" ht="45.75" customHeight="1" x14ac:dyDescent="0.35">
      <c r="A181" s="74"/>
      <c r="B181" s="67" t="s">
        <v>324</v>
      </c>
      <c r="C181" s="67" t="s">
        <v>48</v>
      </c>
      <c r="D181" s="67" t="s">
        <v>81</v>
      </c>
      <c r="E181" s="68">
        <v>1</v>
      </c>
      <c r="F181" s="68" t="s">
        <v>50</v>
      </c>
      <c r="G181" s="68" t="s">
        <v>50</v>
      </c>
      <c r="H181" s="68">
        <v>0</v>
      </c>
      <c r="I181" s="68" t="s">
        <v>50</v>
      </c>
      <c r="J181" s="68" t="s">
        <v>50</v>
      </c>
      <c r="K181" s="68">
        <v>0</v>
      </c>
      <c r="L181" s="68" t="s">
        <v>50</v>
      </c>
      <c r="M181" s="68" t="s">
        <v>50</v>
      </c>
      <c r="N181" s="114">
        <v>0</v>
      </c>
      <c r="O181" s="68" t="s">
        <v>50</v>
      </c>
      <c r="P181" s="68" t="s">
        <v>50</v>
      </c>
      <c r="Q181" s="68">
        <v>0</v>
      </c>
      <c r="R181" s="68" t="s">
        <v>50</v>
      </c>
      <c r="S181" s="68" t="s">
        <v>50</v>
      </c>
      <c r="T181" s="68">
        <v>0</v>
      </c>
      <c r="U181" s="68" t="s">
        <v>50</v>
      </c>
      <c r="V181" s="68" t="s">
        <v>50</v>
      </c>
      <c r="W181" s="96">
        <v>0</v>
      </c>
      <c r="X181" s="68" t="s">
        <v>50</v>
      </c>
      <c r="Y181" s="68" t="s">
        <v>50</v>
      </c>
      <c r="Z181" s="103">
        <v>0</v>
      </c>
      <c r="AA181" s="68" t="s">
        <v>50</v>
      </c>
      <c r="AB181" s="68" t="s">
        <v>50</v>
      </c>
      <c r="AC181" s="103">
        <v>0</v>
      </c>
      <c r="AD181" s="68" t="s">
        <v>50</v>
      </c>
      <c r="AE181" s="68" t="s">
        <v>50</v>
      </c>
      <c r="AF181" s="103">
        <v>0</v>
      </c>
      <c r="AG181" s="68" t="s">
        <v>50</v>
      </c>
      <c r="AH181" s="68" t="s">
        <v>50</v>
      </c>
      <c r="AI181" s="103">
        <v>0</v>
      </c>
      <c r="AJ181" s="68" t="s">
        <v>50</v>
      </c>
      <c r="AK181" s="68" t="s">
        <v>50</v>
      </c>
      <c r="AL181" s="27">
        <f t="shared" si="24"/>
        <v>0</v>
      </c>
      <c r="AM181" s="68" t="s">
        <v>50</v>
      </c>
      <c r="AN181" s="68" t="s">
        <v>50</v>
      </c>
      <c r="AO181" s="2">
        <v>0</v>
      </c>
      <c r="AP181" s="68" t="s">
        <v>50</v>
      </c>
      <c r="AQ181" s="78" t="s">
        <v>50</v>
      </c>
    </row>
    <row r="182" spans="1:43" ht="45.75" customHeight="1" x14ac:dyDescent="0.35">
      <c r="A182" s="97"/>
      <c r="B182" s="70" t="s">
        <v>324</v>
      </c>
      <c r="C182" s="70" t="s">
        <v>51</v>
      </c>
      <c r="D182" s="70" t="s">
        <v>81</v>
      </c>
      <c r="E182" s="98">
        <v>1</v>
      </c>
      <c r="F182" s="98" t="s">
        <v>50</v>
      </c>
      <c r="G182" s="98" t="s">
        <v>50</v>
      </c>
      <c r="H182" s="98">
        <v>0</v>
      </c>
      <c r="I182" s="98" t="s">
        <v>50</v>
      </c>
      <c r="J182" s="98" t="s">
        <v>50</v>
      </c>
      <c r="K182" s="98">
        <v>0</v>
      </c>
      <c r="L182" s="98" t="s">
        <v>50</v>
      </c>
      <c r="M182" s="98" t="s">
        <v>50</v>
      </c>
      <c r="N182" s="137">
        <v>0</v>
      </c>
      <c r="O182" s="98" t="s">
        <v>50</v>
      </c>
      <c r="P182" s="98" t="s">
        <v>50</v>
      </c>
      <c r="Q182" s="98">
        <v>0</v>
      </c>
      <c r="R182" s="98" t="s">
        <v>50</v>
      </c>
      <c r="S182" s="98" t="s">
        <v>50</v>
      </c>
      <c r="T182" s="98">
        <v>0</v>
      </c>
      <c r="U182" s="98" t="s">
        <v>50</v>
      </c>
      <c r="V182" s="98" t="s">
        <v>50</v>
      </c>
      <c r="W182" s="101">
        <v>0</v>
      </c>
      <c r="X182" s="98" t="s">
        <v>50</v>
      </c>
      <c r="Y182" s="98" t="s">
        <v>50</v>
      </c>
      <c r="Z182" s="103">
        <v>0</v>
      </c>
      <c r="AA182" s="68" t="s">
        <v>50</v>
      </c>
      <c r="AB182" s="68" t="s">
        <v>50</v>
      </c>
      <c r="AC182" s="103">
        <v>0</v>
      </c>
      <c r="AD182" s="68" t="s">
        <v>50</v>
      </c>
      <c r="AE182" s="68" t="s">
        <v>50</v>
      </c>
      <c r="AF182" s="103">
        <v>0</v>
      </c>
      <c r="AG182" s="68" t="s">
        <v>50</v>
      </c>
      <c r="AH182" s="68" t="s">
        <v>50</v>
      </c>
      <c r="AI182" s="103">
        <v>0</v>
      </c>
      <c r="AJ182" s="68" t="s">
        <v>50</v>
      </c>
      <c r="AK182" s="68" t="s">
        <v>50</v>
      </c>
      <c r="AL182" s="27">
        <f t="shared" si="24"/>
        <v>0</v>
      </c>
      <c r="AM182" s="98" t="s">
        <v>50</v>
      </c>
      <c r="AN182" s="98" t="s">
        <v>50</v>
      </c>
      <c r="AO182" s="22">
        <v>0</v>
      </c>
      <c r="AP182" s="98" t="s">
        <v>50</v>
      </c>
      <c r="AQ182" s="102" t="s">
        <v>50</v>
      </c>
    </row>
    <row r="183" spans="1:43" ht="45.75" customHeight="1" x14ac:dyDescent="0.35">
      <c r="A183" s="62" t="s">
        <v>190</v>
      </c>
    </row>
    <row r="185" spans="1:43" s="59" customFormat="1" ht="63" customHeight="1" x14ac:dyDescent="0.35">
      <c r="A185" s="71" t="s">
        <v>4</v>
      </c>
      <c r="B185" s="72" t="s">
        <v>5</v>
      </c>
      <c r="C185" s="72" t="s">
        <v>6</v>
      </c>
      <c r="D185" s="72" t="s">
        <v>7</v>
      </c>
      <c r="E185" s="73" t="s">
        <v>8</v>
      </c>
      <c r="F185" s="95" t="s">
        <v>79</v>
      </c>
      <c r="G185" s="95" t="s">
        <v>10</v>
      </c>
      <c r="H185" s="72" t="s">
        <v>11</v>
      </c>
      <c r="I185" s="72" t="s">
        <v>12</v>
      </c>
      <c r="J185" s="72" t="s">
        <v>13</v>
      </c>
      <c r="K185" s="72" t="s">
        <v>14</v>
      </c>
      <c r="L185" s="72" t="s">
        <v>15</v>
      </c>
      <c r="M185" s="72" t="s">
        <v>16</v>
      </c>
      <c r="N185" s="72" t="s">
        <v>17</v>
      </c>
      <c r="O185" s="72" t="s">
        <v>18</v>
      </c>
      <c r="P185" s="72" t="s">
        <v>19</v>
      </c>
      <c r="Q185" s="72" t="s">
        <v>20</v>
      </c>
      <c r="R185" s="72" t="s">
        <v>21</v>
      </c>
      <c r="S185" s="72" t="s">
        <v>22</v>
      </c>
      <c r="T185" s="72" t="s">
        <v>23</v>
      </c>
      <c r="U185" s="72" t="s">
        <v>24</v>
      </c>
      <c r="V185" s="72" t="s">
        <v>25</v>
      </c>
      <c r="W185" s="72" t="s">
        <v>115</v>
      </c>
      <c r="X185" s="64" t="s">
        <v>116</v>
      </c>
      <c r="Y185" s="64" t="s">
        <v>28</v>
      </c>
      <c r="Z185" s="64" t="s">
        <v>29</v>
      </c>
      <c r="AA185" s="64" t="s">
        <v>30</v>
      </c>
      <c r="AB185" s="64" t="s">
        <v>31</v>
      </c>
      <c r="AC185" s="64" t="s">
        <v>32</v>
      </c>
      <c r="AD185" s="64" t="s">
        <v>33</v>
      </c>
      <c r="AE185" s="64" t="s">
        <v>34</v>
      </c>
      <c r="AF185" s="64" t="s">
        <v>35</v>
      </c>
      <c r="AG185" s="64" t="s">
        <v>36</v>
      </c>
      <c r="AH185" s="64" t="s">
        <v>37</v>
      </c>
      <c r="AI185" s="64" t="s">
        <v>38</v>
      </c>
      <c r="AJ185" s="64" t="s">
        <v>39</v>
      </c>
      <c r="AK185" s="64" t="s">
        <v>40</v>
      </c>
      <c r="AL185" s="160" t="s">
        <v>41</v>
      </c>
      <c r="AM185" s="64" t="s">
        <v>42</v>
      </c>
      <c r="AN185" s="64" t="s">
        <v>43</v>
      </c>
      <c r="AO185" s="64" t="s">
        <v>44</v>
      </c>
      <c r="AP185" s="64" t="s">
        <v>45</v>
      </c>
      <c r="AQ185" s="64" t="s">
        <v>46</v>
      </c>
    </row>
    <row r="186" spans="1:43" ht="45.75" customHeight="1" x14ac:dyDescent="0.35">
      <c r="A186" s="74">
        <v>257</v>
      </c>
      <c r="B186" s="67" t="s">
        <v>319</v>
      </c>
      <c r="C186" s="67" t="s">
        <v>48</v>
      </c>
      <c r="D186" s="67" t="s">
        <v>81</v>
      </c>
      <c r="E186" s="68">
        <v>739</v>
      </c>
      <c r="F186" s="68" t="s">
        <v>50</v>
      </c>
      <c r="G186" s="68" t="s">
        <v>50</v>
      </c>
      <c r="H186" s="68">
        <v>0</v>
      </c>
      <c r="I186" s="68" t="s">
        <v>50</v>
      </c>
      <c r="J186" s="68" t="s">
        <v>50</v>
      </c>
      <c r="K186" s="68">
        <v>0</v>
      </c>
      <c r="L186" s="68" t="s">
        <v>50</v>
      </c>
      <c r="M186" s="68" t="s">
        <v>50</v>
      </c>
      <c r="N186" s="68">
        <v>0</v>
      </c>
      <c r="O186" s="68" t="s">
        <v>50</v>
      </c>
      <c r="P186" s="68" t="s">
        <v>50</v>
      </c>
      <c r="Q186" s="68">
        <v>4</v>
      </c>
      <c r="R186" s="68" t="s">
        <v>50</v>
      </c>
      <c r="S186" s="68" t="s">
        <v>50</v>
      </c>
      <c r="T186" s="68">
        <v>42</v>
      </c>
      <c r="U186" s="68" t="s">
        <v>50</v>
      </c>
      <c r="V186" s="68" t="s">
        <v>50</v>
      </c>
      <c r="W186" s="161">
        <v>69</v>
      </c>
      <c r="X186" s="68" t="s">
        <v>50</v>
      </c>
      <c r="Y186" s="68" t="s">
        <v>50</v>
      </c>
      <c r="Z186" s="103">
        <v>0</v>
      </c>
      <c r="AA186" s="68" t="s">
        <v>50</v>
      </c>
      <c r="AB186" s="68" t="s">
        <v>50</v>
      </c>
      <c r="AC186" s="103">
        <v>13</v>
      </c>
      <c r="AD186" s="68" t="s">
        <v>50</v>
      </c>
      <c r="AE186" s="68" t="s">
        <v>50</v>
      </c>
      <c r="AF186" s="103">
        <v>43</v>
      </c>
      <c r="AG186" s="68" t="s">
        <v>50</v>
      </c>
      <c r="AH186" s="68" t="s">
        <v>50</v>
      </c>
      <c r="AI186" s="103">
        <v>6</v>
      </c>
      <c r="AJ186" s="68" t="s">
        <v>50</v>
      </c>
      <c r="AK186" s="68" t="s">
        <v>50</v>
      </c>
      <c r="AL186" s="27">
        <f>H186+K186+N186+Q186+T186+W186+Z186+AC186+AF186+AI186</f>
        <v>177</v>
      </c>
      <c r="AM186" s="103" t="s">
        <v>50</v>
      </c>
      <c r="AN186" s="103" t="s">
        <v>50</v>
      </c>
      <c r="AO186" s="2">
        <f>AL186/E186</f>
        <v>0.23951285520974289</v>
      </c>
      <c r="AP186" s="68" t="s">
        <v>50</v>
      </c>
      <c r="AQ186" s="78" t="s">
        <v>50</v>
      </c>
    </row>
    <row r="187" spans="1:43" ht="45.75" customHeight="1" x14ac:dyDescent="0.35">
      <c r="A187" s="74">
        <v>257</v>
      </c>
      <c r="B187" s="67" t="s">
        <v>319</v>
      </c>
      <c r="C187" s="67" t="s">
        <v>51</v>
      </c>
      <c r="D187" s="67" t="s">
        <v>81</v>
      </c>
      <c r="E187" s="68">
        <v>116</v>
      </c>
      <c r="F187" s="68" t="s">
        <v>50</v>
      </c>
      <c r="G187" s="68" t="s">
        <v>50</v>
      </c>
      <c r="H187" s="68">
        <v>0</v>
      </c>
      <c r="I187" s="68" t="s">
        <v>50</v>
      </c>
      <c r="J187" s="68" t="s">
        <v>50</v>
      </c>
      <c r="K187" s="68">
        <v>0</v>
      </c>
      <c r="L187" s="68" t="s">
        <v>50</v>
      </c>
      <c r="M187" s="68" t="s">
        <v>50</v>
      </c>
      <c r="N187" s="68">
        <v>0</v>
      </c>
      <c r="O187" s="68" t="s">
        <v>50</v>
      </c>
      <c r="P187" s="68" t="s">
        <v>50</v>
      </c>
      <c r="Q187" s="68">
        <v>1</v>
      </c>
      <c r="R187" s="68" t="s">
        <v>50</v>
      </c>
      <c r="S187" s="68" t="s">
        <v>50</v>
      </c>
      <c r="T187" s="68">
        <v>6</v>
      </c>
      <c r="U187" s="68" t="s">
        <v>50</v>
      </c>
      <c r="V187" s="68" t="s">
        <v>50</v>
      </c>
      <c r="W187" s="96">
        <v>11</v>
      </c>
      <c r="X187" s="68" t="s">
        <v>50</v>
      </c>
      <c r="Y187" s="68" t="s">
        <v>50</v>
      </c>
      <c r="Z187" s="103">
        <v>0</v>
      </c>
      <c r="AA187" s="68" t="s">
        <v>50</v>
      </c>
      <c r="AB187" s="68" t="s">
        <v>50</v>
      </c>
      <c r="AC187" s="103">
        <v>2</v>
      </c>
      <c r="AD187" s="68" t="s">
        <v>50</v>
      </c>
      <c r="AE187" s="68" t="s">
        <v>50</v>
      </c>
      <c r="AF187" s="103">
        <v>7</v>
      </c>
      <c r="AG187" s="68" t="s">
        <v>50</v>
      </c>
      <c r="AH187" s="68" t="s">
        <v>50</v>
      </c>
      <c r="AI187" s="103">
        <v>1</v>
      </c>
      <c r="AJ187" s="68" t="s">
        <v>50</v>
      </c>
      <c r="AK187" s="68" t="s">
        <v>50</v>
      </c>
      <c r="AL187" s="27">
        <f t="shared" ref="AL187:AL197" si="25">H187+K187+N187+Q187+T187+W187+Z187+AC187+AF187+AI187</f>
        <v>28</v>
      </c>
      <c r="AM187" s="68" t="s">
        <v>50</v>
      </c>
      <c r="AN187" s="68" t="s">
        <v>50</v>
      </c>
      <c r="AO187" s="2">
        <f>AL187/E186</f>
        <v>3.7889039242219216E-2</v>
      </c>
      <c r="AP187" s="68" t="s">
        <v>50</v>
      </c>
      <c r="AQ187" s="78" t="s">
        <v>50</v>
      </c>
    </row>
    <row r="188" spans="1:43" ht="45.75" customHeight="1" x14ac:dyDescent="0.35">
      <c r="A188" s="74">
        <v>258</v>
      </c>
      <c r="B188" s="67" t="s">
        <v>320</v>
      </c>
      <c r="C188" s="67" t="s">
        <v>48</v>
      </c>
      <c r="D188" s="67" t="s">
        <v>81</v>
      </c>
      <c r="E188" s="68">
        <v>45</v>
      </c>
      <c r="F188" s="68" t="s">
        <v>50</v>
      </c>
      <c r="G188" s="68" t="s">
        <v>50</v>
      </c>
      <c r="H188" s="68">
        <v>0</v>
      </c>
      <c r="I188" s="68" t="s">
        <v>50</v>
      </c>
      <c r="J188" s="68" t="s">
        <v>50</v>
      </c>
      <c r="K188" s="68">
        <v>0</v>
      </c>
      <c r="L188" s="68" t="s">
        <v>50</v>
      </c>
      <c r="M188" s="68" t="s">
        <v>50</v>
      </c>
      <c r="N188" s="166">
        <v>0</v>
      </c>
      <c r="O188" s="68" t="s">
        <v>50</v>
      </c>
      <c r="P188" s="68" t="s">
        <v>50</v>
      </c>
      <c r="Q188" s="166">
        <v>0</v>
      </c>
      <c r="R188" s="68" t="s">
        <v>50</v>
      </c>
      <c r="S188" s="68" t="s">
        <v>50</v>
      </c>
      <c r="T188" s="68">
        <v>2</v>
      </c>
      <c r="U188" s="68" t="s">
        <v>50</v>
      </c>
      <c r="V188" s="68" t="s">
        <v>50</v>
      </c>
      <c r="W188" s="96">
        <v>1</v>
      </c>
      <c r="X188" s="68" t="s">
        <v>50</v>
      </c>
      <c r="Y188" s="68" t="s">
        <v>50</v>
      </c>
      <c r="Z188" s="103">
        <v>0</v>
      </c>
      <c r="AA188" s="68" t="s">
        <v>50</v>
      </c>
      <c r="AB188" s="68" t="s">
        <v>50</v>
      </c>
      <c r="AC188" s="103">
        <v>0</v>
      </c>
      <c r="AD188" s="68" t="s">
        <v>50</v>
      </c>
      <c r="AE188" s="68" t="s">
        <v>50</v>
      </c>
      <c r="AF188" s="103">
        <v>0</v>
      </c>
      <c r="AG188" s="68" t="s">
        <v>50</v>
      </c>
      <c r="AH188" s="68" t="s">
        <v>50</v>
      </c>
      <c r="AI188" s="103">
        <v>0</v>
      </c>
      <c r="AJ188" s="68" t="s">
        <v>50</v>
      </c>
      <c r="AK188" s="68" t="s">
        <v>50</v>
      </c>
      <c r="AL188" s="27">
        <f t="shared" si="25"/>
        <v>3</v>
      </c>
      <c r="AM188" s="68" t="s">
        <v>50</v>
      </c>
      <c r="AN188" s="68" t="s">
        <v>50</v>
      </c>
      <c r="AO188" s="2">
        <f t="shared" ref="AO188:AO197" si="26">AL188/E188</f>
        <v>6.6666666666666666E-2</v>
      </c>
      <c r="AP188" s="68" t="s">
        <v>50</v>
      </c>
      <c r="AQ188" s="78" t="s">
        <v>50</v>
      </c>
    </row>
    <row r="189" spans="1:43" ht="45.75" customHeight="1" x14ac:dyDescent="0.35">
      <c r="A189" s="74">
        <v>258</v>
      </c>
      <c r="B189" s="67" t="s">
        <v>320</v>
      </c>
      <c r="C189" s="67" t="s">
        <v>51</v>
      </c>
      <c r="D189" s="67" t="s">
        <v>81</v>
      </c>
      <c r="E189" s="68">
        <v>7</v>
      </c>
      <c r="F189" s="68" t="s">
        <v>50</v>
      </c>
      <c r="G189" s="68" t="s">
        <v>50</v>
      </c>
      <c r="H189" s="68">
        <v>0</v>
      </c>
      <c r="I189" s="68" t="s">
        <v>50</v>
      </c>
      <c r="J189" s="68" t="s">
        <v>50</v>
      </c>
      <c r="K189" s="68">
        <v>0</v>
      </c>
      <c r="L189" s="68" t="s">
        <v>50</v>
      </c>
      <c r="M189" s="68" t="s">
        <v>50</v>
      </c>
      <c r="N189" s="114">
        <v>0</v>
      </c>
      <c r="O189" s="68" t="s">
        <v>50</v>
      </c>
      <c r="P189" s="68" t="s">
        <v>50</v>
      </c>
      <c r="Q189" s="114">
        <v>0</v>
      </c>
      <c r="R189" s="68" t="s">
        <v>50</v>
      </c>
      <c r="S189" s="68" t="s">
        <v>50</v>
      </c>
      <c r="T189" s="68">
        <v>0</v>
      </c>
      <c r="U189" s="68" t="s">
        <v>50</v>
      </c>
      <c r="V189" s="68" t="s">
        <v>50</v>
      </c>
      <c r="W189" s="96">
        <v>0</v>
      </c>
      <c r="X189" s="68" t="s">
        <v>50</v>
      </c>
      <c r="Y189" s="68" t="s">
        <v>50</v>
      </c>
      <c r="Z189" s="103">
        <v>0</v>
      </c>
      <c r="AA189" s="68" t="s">
        <v>50</v>
      </c>
      <c r="AB189" s="68" t="s">
        <v>50</v>
      </c>
      <c r="AC189" s="103">
        <v>0</v>
      </c>
      <c r="AD189" s="68" t="s">
        <v>50</v>
      </c>
      <c r="AE189" s="68" t="s">
        <v>50</v>
      </c>
      <c r="AF189" s="103">
        <v>0</v>
      </c>
      <c r="AG189" s="68" t="s">
        <v>50</v>
      </c>
      <c r="AH189" s="68" t="s">
        <v>50</v>
      </c>
      <c r="AI189" s="103">
        <v>0</v>
      </c>
      <c r="AJ189" s="68" t="s">
        <v>50</v>
      </c>
      <c r="AK189" s="68" t="s">
        <v>50</v>
      </c>
      <c r="AL189" s="27">
        <f t="shared" si="25"/>
        <v>0</v>
      </c>
      <c r="AM189" s="68" t="s">
        <v>50</v>
      </c>
      <c r="AN189" s="68" t="s">
        <v>50</v>
      </c>
      <c r="AO189" s="2">
        <f t="shared" si="26"/>
        <v>0</v>
      </c>
      <c r="AP189" s="68" t="s">
        <v>50</v>
      </c>
      <c r="AQ189" s="78" t="s">
        <v>50</v>
      </c>
    </row>
    <row r="190" spans="1:43" ht="45.75" customHeight="1" x14ac:dyDescent="0.35">
      <c r="A190" s="74">
        <v>334</v>
      </c>
      <c r="B190" s="67" t="s">
        <v>321</v>
      </c>
      <c r="C190" s="67" t="s">
        <v>48</v>
      </c>
      <c r="D190" s="67" t="s">
        <v>81</v>
      </c>
      <c r="E190" s="68">
        <v>2</v>
      </c>
      <c r="F190" s="68" t="s">
        <v>50</v>
      </c>
      <c r="G190" s="68" t="s">
        <v>50</v>
      </c>
      <c r="H190" s="68">
        <v>0</v>
      </c>
      <c r="I190" s="68" t="s">
        <v>50</v>
      </c>
      <c r="J190" s="68" t="s">
        <v>50</v>
      </c>
      <c r="K190" s="68">
        <v>0</v>
      </c>
      <c r="L190" s="68" t="s">
        <v>50</v>
      </c>
      <c r="M190" s="68" t="s">
        <v>50</v>
      </c>
      <c r="N190" s="166">
        <v>0</v>
      </c>
      <c r="O190" s="68" t="s">
        <v>50</v>
      </c>
      <c r="P190" s="68" t="s">
        <v>50</v>
      </c>
      <c r="Q190" s="166">
        <v>0</v>
      </c>
      <c r="R190" s="68" t="s">
        <v>50</v>
      </c>
      <c r="S190" s="68" t="s">
        <v>50</v>
      </c>
      <c r="T190" s="68">
        <v>0</v>
      </c>
      <c r="U190" s="68" t="s">
        <v>50</v>
      </c>
      <c r="V190" s="68" t="s">
        <v>50</v>
      </c>
      <c r="W190" s="96">
        <v>0</v>
      </c>
      <c r="X190" s="68" t="s">
        <v>50</v>
      </c>
      <c r="Y190" s="68" t="s">
        <v>50</v>
      </c>
      <c r="Z190" s="103">
        <v>0</v>
      </c>
      <c r="AA190" s="68" t="s">
        <v>50</v>
      </c>
      <c r="AB190" s="68" t="s">
        <v>50</v>
      </c>
      <c r="AC190" s="103">
        <v>0</v>
      </c>
      <c r="AD190" s="68" t="s">
        <v>50</v>
      </c>
      <c r="AE190" s="68" t="s">
        <v>50</v>
      </c>
      <c r="AF190" s="103">
        <v>0</v>
      </c>
      <c r="AG190" s="68" t="s">
        <v>50</v>
      </c>
      <c r="AH190" s="68" t="s">
        <v>50</v>
      </c>
      <c r="AI190" s="103">
        <v>0</v>
      </c>
      <c r="AJ190" s="68" t="s">
        <v>50</v>
      </c>
      <c r="AK190" s="68" t="s">
        <v>50</v>
      </c>
      <c r="AL190" s="27">
        <f t="shared" si="25"/>
        <v>0</v>
      </c>
      <c r="AM190" s="68" t="s">
        <v>50</v>
      </c>
      <c r="AN190" s="68" t="s">
        <v>50</v>
      </c>
      <c r="AO190" s="2">
        <f t="shared" si="26"/>
        <v>0</v>
      </c>
      <c r="AP190" s="68" t="s">
        <v>50</v>
      </c>
      <c r="AQ190" s="78" t="s">
        <v>50</v>
      </c>
    </row>
    <row r="191" spans="1:43" ht="45.75" customHeight="1" x14ac:dyDescent="0.35">
      <c r="A191" s="74">
        <v>334</v>
      </c>
      <c r="B191" s="67" t="s">
        <v>321</v>
      </c>
      <c r="C191" s="67" t="s">
        <v>51</v>
      </c>
      <c r="D191" s="67" t="s">
        <v>81</v>
      </c>
      <c r="E191" s="68">
        <v>1</v>
      </c>
      <c r="F191" s="68" t="s">
        <v>50</v>
      </c>
      <c r="G191" s="68" t="s">
        <v>50</v>
      </c>
      <c r="H191" s="68">
        <v>0</v>
      </c>
      <c r="I191" s="68" t="s">
        <v>50</v>
      </c>
      <c r="J191" s="68" t="s">
        <v>50</v>
      </c>
      <c r="K191" s="68">
        <v>0</v>
      </c>
      <c r="L191" s="68" t="s">
        <v>50</v>
      </c>
      <c r="M191" s="68" t="s">
        <v>50</v>
      </c>
      <c r="N191" s="114">
        <v>0</v>
      </c>
      <c r="O191" s="68" t="s">
        <v>50</v>
      </c>
      <c r="P191" s="68" t="s">
        <v>50</v>
      </c>
      <c r="Q191" s="114">
        <v>0</v>
      </c>
      <c r="R191" s="68" t="s">
        <v>50</v>
      </c>
      <c r="S191" s="68" t="s">
        <v>50</v>
      </c>
      <c r="T191" s="68">
        <v>0</v>
      </c>
      <c r="U191" s="68" t="s">
        <v>50</v>
      </c>
      <c r="V191" s="68" t="s">
        <v>50</v>
      </c>
      <c r="W191" s="96">
        <v>0</v>
      </c>
      <c r="X191" s="68" t="s">
        <v>50</v>
      </c>
      <c r="Y191" s="68" t="s">
        <v>50</v>
      </c>
      <c r="Z191" s="103">
        <v>0</v>
      </c>
      <c r="AA191" s="68" t="s">
        <v>50</v>
      </c>
      <c r="AB191" s="68" t="s">
        <v>50</v>
      </c>
      <c r="AC191" s="103">
        <v>0</v>
      </c>
      <c r="AD191" s="68" t="s">
        <v>50</v>
      </c>
      <c r="AE191" s="68" t="s">
        <v>50</v>
      </c>
      <c r="AF191" s="103">
        <v>0</v>
      </c>
      <c r="AG191" s="68" t="s">
        <v>50</v>
      </c>
      <c r="AH191" s="68" t="s">
        <v>50</v>
      </c>
      <c r="AI191" s="103">
        <v>0</v>
      </c>
      <c r="AJ191" s="68" t="s">
        <v>50</v>
      </c>
      <c r="AK191" s="68" t="s">
        <v>50</v>
      </c>
      <c r="AL191" s="27">
        <f t="shared" si="25"/>
        <v>0</v>
      </c>
      <c r="AM191" s="68" t="s">
        <v>50</v>
      </c>
      <c r="AN191" s="68" t="s">
        <v>50</v>
      </c>
      <c r="AO191" s="2">
        <f t="shared" si="26"/>
        <v>0</v>
      </c>
      <c r="AP191" s="68" t="s">
        <v>50</v>
      </c>
      <c r="AQ191" s="78" t="s">
        <v>50</v>
      </c>
    </row>
    <row r="192" spans="1:43" ht="45.75" customHeight="1" x14ac:dyDescent="0.35">
      <c r="A192" s="74">
        <v>260</v>
      </c>
      <c r="B192" s="67" t="s">
        <v>322</v>
      </c>
      <c r="C192" s="67" t="s">
        <v>48</v>
      </c>
      <c r="D192" s="67" t="s">
        <v>49</v>
      </c>
      <c r="E192" s="68">
        <v>61709</v>
      </c>
      <c r="F192" s="68" t="s">
        <v>50</v>
      </c>
      <c r="G192" s="68" t="s">
        <v>50</v>
      </c>
      <c r="H192" s="68">
        <v>0</v>
      </c>
      <c r="I192" s="68" t="s">
        <v>50</v>
      </c>
      <c r="J192" s="68" t="s">
        <v>50</v>
      </c>
      <c r="K192" s="114">
        <v>0</v>
      </c>
      <c r="L192" s="68" t="s">
        <v>50</v>
      </c>
      <c r="M192" s="68" t="s">
        <v>50</v>
      </c>
      <c r="N192" s="114">
        <v>92</v>
      </c>
      <c r="O192" s="68" t="s">
        <v>50</v>
      </c>
      <c r="P192" s="68" t="s">
        <v>50</v>
      </c>
      <c r="Q192" s="68">
        <v>463</v>
      </c>
      <c r="R192" s="68" t="s">
        <v>50</v>
      </c>
      <c r="S192" s="68" t="s">
        <v>50</v>
      </c>
      <c r="T192" s="68">
        <v>196</v>
      </c>
      <c r="U192" s="68" t="s">
        <v>50</v>
      </c>
      <c r="V192" s="68" t="s">
        <v>50</v>
      </c>
      <c r="W192" s="68">
        <v>4130</v>
      </c>
      <c r="X192" s="68" t="s">
        <v>50</v>
      </c>
      <c r="Y192" s="68" t="s">
        <v>50</v>
      </c>
      <c r="Z192" s="103">
        <v>838</v>
      </c>
      <c r="AA192" s="68" t="s">
        <v>50</v>
      </c>
      <c r="AB192" s="68" t="s">
        <v>50</v>
      </c>
      <c r="AC192" s="103">
        <v>816</v>
      </c>
      <c r="AD192" s="68" t="s">
        <v>50</v>
      </c>
      <c r="AE192" s="68" t="s">
        <v>50</v>
      </c>
      <c r="AF192" s="103">
        <v>537</v>
      </c>
      <c r="AG192" s="68" t="s">
        <v>50</v>
      </c>
      <c r="AH192" s="68" t="s">
        <v>50</v>
      </c>
      <c r="AI192" s="103">
        <v>0</v>
      </c>
      <c r="AJ192" s="68" t="s">
        <v>50</v>
      </c>
      <c r="AK192" s="68" t="s">
        <v>50</v>
      </c>
      <c r="AL192" s="27">
        <f t="shared" si="25"/>
        <v>7072</v>
      </c>
      <c r="AM192" s="68" t="s">
        <v>50</v>
      </c>
      <c r="AN192" s="68" t="s">
        <v>50</v>
      </c>
      <c r="AO192" s="2">
        <f t="shared" si="26"/>
        <v>0.11460240807661767</v>
      </c>
      <c r="AP192" s="68" t="s">
        <v>50</v>
      </c>
      <c r="AQ192" s="78" t="s">
        <v>50</v>
      </c>
    </row>
    <row r="193" spans="1:43" ht="45.75" customHeight="1" x14ac:dyDescent="0.35">
      <c r="A193" s="74">
        <v>260</v>
      </c>
      <c r="B193" s="67" t="s">
        <v>322</v>
      </c>
      <c r="C193" s="67" t="s">
        <v>51</v>
      </c>
      <c r="D193" s="67" t="s">
        <v>49</v>
      </c>
      <c r="E193" s="68">
        <v>9713</v>
      </c>
      <c r="F193" s="68" t="s">
        <v>50</v>
      </c>
      <c r="G193" s="68" t="s">
        <v>50</v>
      </c>
      <c r="H193" s="68">
        <v>0</v>
      </c>
      <c r="I193" s="68" t="s">
        <v>50</v>
      </c>
      <c r="J193" s="68" t="s">
        <v>50</v>
      </c>
      <c r="K193" s="114">
        <v>0</v>
      </c>
      <c r="L193" s="68" t="s">
        <v>50</v>
      </c>
      <c r="M193" s="68" t="s">
        <v>50</v>
      </c>
      <c r="N193" s="114">
        <v>15</v>
      </c>
      <c r="O193" s="68" t="s">
        <v>50</v>
      </c>
      <c r="P193" s="68" t="s">
        <v>50</v>
      </c>
      <c r="Q193" s="68">
        <v>72</v>
      </c>
      <c r="R193" s="68" t="s">
        <v>50</v>
      </c>
      <c r="S193" s="68" t="s">
        <v>50</v>
      </c>
      <c r="T193" s="68">
        <v>31</v>
      </c>
      <c r="U193" s="68" t="s">
        <v>50</v>
      </c>
      <c r="V193" s="68" t="s">
        <v>50</v>
      </c>
      <c r="W193" s="68">
        <v>650</v>
      </c>
      <c r="X193" s="68" t="s">
        <v>50</v>
      </c>
      <c r="Y193" s="68" t="s">
        <v>50</v>
      </c>
      <c r="Z193" s="103">
        <v>132</v>
      </c>
      <c r="AA193" s="68" t="s">
        <v>50</v>
      </c>
      <c r="AB193" s="68" t="s">
        <v>50</v>
      </c>
      <c r="AC193" s="103">
        <v>128</v>
      </c>
      <c r="AD193" s="68" t="s">
        <v>50</v>
      </c>
      <c r="AE193" s="68" t="s">
        <v>50</v>
      </c>
      <c r="AF193" s="103">
        <v>84</v>
      </c>
      <c r="AG193" s="68" t="s">
        <v>50</v>
      </c>
      <c r="AH193" s="68" t="s">
        <v>50</v>
      </c>
      <c r="AI193" s="103">
        <v>0</v>
      </c>
      <c r="AJ193" s="68" t="s">
        <v>50</v>
      </c>
      <c r="AK193" s="68" t="s">
        <v>50</v>
      </c>
      <c r="AL193" s="27">
        <f t="shared" si="25"/>
        <v>1112</v>
      </c>
      <c r="AM193" s="68" t="s">
        <v>50</v>
      </c>
      <c r="AN193" s="68" t="s">
        <v>50</v>
      </c>
      <c r="AO193" s="2">
        <f t="shared" si="26"/>
        <v>0.11448574075980644</v>
      </c>
      <c r="AP193" s="68" t="s">
        <v>50</v>
      </c>
      <c r="AQ193" s="78" t="s">
        <v>50</v>
      </c>
    </row>
    <row r="194" spans="1:43" ht="45.75" customHeight="1" x14ac:dyDescent="0.35">
      <c r="A194" s="74">
        <v>262</v>
      </c>
      <c r="B194" s="67" t="s">
        <v>323</v>
      </c>
      <c r="C194" s="67" t="s">
        <v>48</v>
      </c>
      <c r="D194" s="67" t="s">
        <v>81</v>
      </c>
      <c r="E194" s="68">
        <v>177</v>
      </c>
      <c r="F194" s="68" t="s">
        <v>50</v>
      </c>
      <c r="G194" s="68" t="s">
        <v>50</v>
      </c>
      <c r="H194" s="68">
        <v>0</v>
      </c>
      <c r="I194" s="68" t="s">
        <v>50</v>
      </c>
      <c r="J194" s="68" t="s">
        <v>50</v>
      </c>
      <c r="K194" s="68">
        <v>0</v>
      </c>
      <c r="L194" s="68" t="s">
        <v>50</v>
      </c>
      <c r="M194" s="68" t="s">
        <v>50</v>
      </c>
      <c r="N194" s="68">
        <v>2</v>
      </c>
      <c r="O194" s="68" t="s">
        <v>50</v>
      </c>
      <c r="P194" s="68" t="s">
        <v>50</v>
      </c>
      <c r="Q194" s="68">
        <v>14</v>
      </c>
      <c r="R194" s="68" t="s">
        <v>50</v>
      </c>
      <c r="S194" s="68" t="s">
        <v>50</v>
      </c>
      <c r="T194" s="68">
        <v>10</v>
      </c>
      <c r="U194" s="68" t="s">
        <v>50</v>
      </c>
      <c r="V194" s="68" t="s">
        <v>50</v>
      </c>
      <c r="W194" s="68">
        <v>8</v>
      </c>
      <c r="X194" s="68" t="s">
        <v>50</v>
      </c>
      <c r="Y194" s="68" t="s">
        <v>50</v>
      </c>
      <c r="Z194" s="103">
        <v>0</v>
      </c>
      <c r="AA194" s="68" t="s">
        <v>50</v>
      </c>
      <c r="AB194" s="68" t="s">
        <v>50</v>
      </c>
      <c r="AC194" s="103">
        <v>4</v>
      </c>
      <c r="AD194" s="68" t="s">
        <v>50</v>
      </c>
      <c r="AE194" s="68" t="s">
        <v>50</v>
      </c>
      <c r="AF194" s="103">
        <v>0</v>
      </c>
      <c r="AG194" s="68" t="s">
        <v>50</v>
      </c>
      <c r="AH194" s="68" t="s">
        <v>50</v>
      </c>
      <c r="AI194" s="103">
        <v>0</v>
      </c>
      <c r="AJ194" s="68" t="s">
        <v>50</v>
      </c>
      <c r="AK194" s="68" t="s">
        <v>50</v>
      </c>
      <c r="AL194" s="27">
        <f t="shared" si="25"/>
        <v>38</v>
      </c>
      <c r="AM194" s="68" t="s">
        <v>50</v>
      </c>
      <c r="AN194" s="68" t="s">
        <v>50</v>
      </c>
      <c r="AO194" s="2">
        <f t="shared" si="26"/>
        <v>0.21468926553672316</v>
      </c>
      <c r="AP194" s="68" t="s">
        <v>50</v>
      </c>
      <c r="AQ194" s="78" t="s">
        <v>50</v>
      </c>
    </row>
    <row r="195" spans="1:43" ht="45.75" customHeight="1" x14ac:dyDescent="0.35">
      <c r="A195" s="97">
        <v>262</v>
      </c>
      <c r="B195" s="70" t="s">
        <v>323</v>
      </c>
      <c r="C195" s="70" t="s">
        <v>51</v>
      </c>
      <c r="D195" s="70" t="s">
        <v>81</v>
      </c>
      <c r="E195" s="98">
        <v>28</v>
      </c>
      <c r="F195" s="98" t="s">
        <v>50</v>
      </c>
      <c r="G195" s="98" t="s">
        <v>50</v>
      </c>
      <c r="H195" s="98">
        <v>0</v>
      </c>
      <c r="I195" s="98" t="s">
        <v>50</v>
      </c>
      <c r="J195" s="98" t="s">
        <v>50</v>
      </c>
      <c r="K195" s="98">
        <v>0</v>
      </c>
      <c r="L195" s="98" t="s">
        <v>50</v>
      </c>
      <c r="M195" s="98" t="s">
        <v>50</v>
      </c>
      <c r="N195" s="98">
        <v>0</v>
      </c>
      <c r="O195" s="98" t="s">
        <v>50</v>
      </c>
      <c r="P195" s="98" t="s">
        <v>50</v>
      </c>
      <c r="Q195" s="98">
        <v>3</v>
      </c>
      <c r="R195" s="98" t="s">
        <v>50</v>
      </c>
      <c r="S195" s="98" t="s">
        <v>50</v>
      </c>
      <c r="T195" s="98">
        <v>1</v>
      </c>
      <c r="U195" s="98" t="s">
        <v>50</v>
      </c>
      <c r="V195" s="98" t="s">
        <v>50</v>
      </c>
      <c r="W195" s="98">
        <v>1</v>
      </c>
      <c r="X195" s="68" t="s">
        <v>50</v>
      </c>
      <c r="Y195" s="68" t="s">
        <v>50</v>
      </c>
      <c r="Z195" s="103">
        <v>0</v>
      </c>
      <c r="AA195" s="68" t="s">
        <v>50</v>
      </c>
      <c r="AB195" s="68" t="s">
        <v>50</v>
      </c>
      <c r="AC195" s="103">
        <v>1</v>
      </c>
      <c r="AD195" s="68" t="s">
        <v>50</v>
      </c>
      <c r="AE195" s="68" t="s">
        <v>50</v>
      </c>
      <c r="AF195" s="103">
        <v>0</v>
      </c>
      <c r="AG195" s="68" t="s">
        <v>50</v>
      </c>
      <c r="AH195" s="68" t="s">
        <v>50</v>
      </c>
      <c r="AI195" s="103">
        <v>0</v>
      </c>
      <c r="AJ195" s="68" t="s">
        <v>50</v>
      </c>
      <c r="AK195" s="68" t="s">
        <v>50</v>
      </c>
      <c r="AL195" s="27">
        <f t="shared" si="25"/>
        <v>6</v>
      </c>
      <c r="AM195" s="98" t="s">
        <v>50</v>
      </c>
      <c r="AN195" s="98" t="s">
        <v>50</v>
      </c>
      <c r="AO195" s="22">
        <f t="shared" si="26"/>
        <v>0.21428571428571427</v>
      </c>
      <c r="AP195" s="98" t="s">
        <v>50</v>
      </c>
      <c r="AQ195" s="102" t="s">
        <v>50</v>
      </c>
    </row>
    <row r="196" spans="1:43" ht="45.75" customHeight="1" x14ac:dyDescent="0.35">
      <c r="A196" s="74"/>
      <c r="B196" s="67" t="s">
        <v>324</v>
      </c>
      <c r="C196" s="67" t="s">
        <v>48</v>
      </c>
      <c r="D196" s="67" t="s">
        <v>81</v>
      </c>
      <c r="E196" s="68">
        <v>1</v>
      </c>
      <c r="F196" s="68" t="s">
        <v>50</v>
      </c>
      <c r="G196" s="68" t="s">
        <v>50</v>
      </c>
      <c r="H196" s="68">
        <v>0</v>
      </c>
      <c r="I196" s="68" t="s">
        <v>50</v>
      </c>
      <c r="J196" s="68" t="s">
        <v>50</v>
      </c>
      <c r="K196" s="68">
        <v>0</v>
      </c>
      <c r="L196" s="68" t="s">
        <v>50</v>
      </c>
      <c r="M196" s="68" t="s">
        <v>50</v>
      </c>
      <c r="N196" s="114">
        <v>0</v>
      </c>
      <c r="O196" s="68" t="s">
        <v>50</v>
      </c>
      <c r="P196" s="68" t="s">
        <v>50</v>
      </c>
      <c r="Q196" s="68">
        <v>0</v>
      </c>
      <c r="R196" s="68" t="s">
        <v>50</v>
      </c>
      <c r="S196" s="68" t="s">
        <v>50</v>
      </c>
      <c r="T196" s="68">
        <v>0</v>
      </c>
      <c r="U196" s="68" t="s">
        <v>50</v>
      </c>
      <c r="V196" s="68" t="s">
        <v>50</v>
      </c>
      <c r="W196" s="96">
        <v>0</v>
      </c>
      <c r="X196" s="68" t="s">
        <v>50</v>
      </c>
      <c r="Y196" s="68" t="s">
        <v>50</v>
      </c>
      <c r="Z196" s="103">
        <v>0</v>
      </c>
      <c r="AA196" s="68" t="s">
        <v>50</v>
      </c>
      <c r="AB196" s="68" t="s">
        <v>50</v>
      </c>
      <c r="AC196" s="103">
        <v>0</v>
      </c>
      <c r="AD196" s="68" t="s">
        <v>50</v>
      </c>
      <c r="AE196" s="68" t="s">
        <v>50</v>
      </c>
      <c r="AF196" s="103">
        <v>0</v>
      </c>
      <c r="AG196" s="68" t="s">
        <v>50</v>
      </c>
      <c r="AH196" s="68" t="s">
        <v>50</v>
      </c>
      <c r="AI196" s="103">
        <v>0</v>
      </c>
      <c r="AJ196" s="68" t="s">
        <v>50</v>
      </c>
      <c r="AK196" s="68" t="s">
        <v>50</v>
      </c>
      <c r="AL196" s="27">
        <f t="shared" si="25"/>
        <v>0</v>
      </c>
      <c r="AM196" s="68" t="s">
        <v>50</v>
      </c>
      <c r="AN196" s="68" t="s">
        <v>50</v>
      </c>
      <c r="AO196" s="22">
        <f t="shared" si="26"/>
        <v>0</v>
      </c>
      <c r="AP196" s="68" t="s">
        <v>50</v>
      </c>
      <c r="AQ196" s="78" t="s">
        <v>50</v>
      </c>
    </row>
    <row r="197" spans="1:43" ht="45.75" customHeight="1" x14ac:dyDescent="0.35">
      <c r="A197" s="97"/>
      <c r="B197" s="70" t="s">
        <v>324</v>
      </c>
      <c r="C197" s="70" t="s">
        <v>51</v>
      </c>
      <c r="D197" s="70" t="s">
        <v>81</v>
      </c>
      <c r="E197" s="98">
        <v>1</v>
      </c>
      <c r="F197" s="98" t="s">
        <v>50</v>
      </c>
      <c r="G197" s="98" t="s">
        <v>50</v>
      </c>
      <c r="H197" s="98">
        <v>0</v>
      </c>
      <c r="I197" s="98" t="s">
        <v>50</v>
      </c>
      <c r="J197" s="98" t="s">
        <v>50</v>
      </c>
      <c r="K197" s="98">
        <v>0</v>
      </c>
      <c r="L197" s="98" t="s">
        <v>50</v>
      </c>
      <c r="M197" s="98" t="s">
        <v>50</v>
      </c>
      <c r="N197" s="137">
        <v>0</v>
      </c>
      <c r="O197" s="98" t="s">
        <v>50</v>
      </c>
      <c r="P197" s="98" t="s">
        <v>50</v>
      </c>
      <c r="Q197" s="98">
        <v>0</v>
      </c>
      <c r="R197" s="98" t="s">
        <v>50</v>
      </c>
      <c r="S197" s="98" t="s">
        <v>50</v>
      </c>
      <c r="T197" s="98">
        <v>0</v>
      </c>
      <c r="U197" s="98" t="s">
        <v>50</v>
      </c>
      <c r="V197" s="98" t="s">
        <v>50</v>
      </c>
      <c r="W197" s="101">
        <v>0</v>
      </c>
      <c r="X197" s="98" t="s">
        <v>50</v>
      </c>
      <c r="Y197" s="98" t="s">
        <v>50</v>
      </c>
      <c r="Z197" s="165">
        <v>0</v>
      </c>
      <c r="AA197" s="68" t="s">
        <v>50</v>
      </c>
      <c r="AB197" s="68" t="s">
        <v>50</v>
      </c>
      <c r="AC197" s="103">
        <v>0</v>
      </c>
      <c r="AD197" s="68" t="s">
        <v>50</v>
      </c>
      <c r="AE197" s="68" t="s">
        <v>50</v>
      </c>
      <c r="AF197" s="103">
        <v>0</v>
      </c>
      <c r="AG197" s="68" t="s">
        <v>50</v>
      </c>
      <c r="AH197" s="68" t="s">
        <v>50</v>
      </c>
      <c r="AI197" s="103">
        <v>0</v>
      </c>
      <c r="AJ197" s="68" t="s">
        <v>50</v>
      </c>
      <c r="AK197" s="68" t="s">
        <v>50</v>
      </c>
      <c r="AL197" s="27">
        <f t="shared" si="25"/>
        <v>0</v>
      </c>
      <c r="AM197" s="98" t="s">
        <v>50</v>
      </c>
      <c r="AN197" s="98" t="s">
        <v>50</v>
      </c>
      <c r="AO197" s="22">
        <f t="shared" si="26"/>
        <v>0</v>
      </c>
      <c r="AP197" s="98" t="s">
        <v>50</v>
      </c>
      <c r="AQ197" s="102" t="s">
        <v>50</v>
      </c>
    </row>
    <row r="198" spans="1:43" ht="45.75" customHeight="1" x14ac:dyDescent="0.35">
      <c r="A198" s="62" t="s">
        <v>205</v>
      </c>
    </row>
    <row r="200" spans="1:43" s="59" customFormat="1" ht="61.5" customHeight="1" x14ac:dyDescent="0.35">
      <c r="A200" s="71" t="s">
        <v>4</v>
      </c>
      <c r="B200" s="72" t="s">
        <v>5</v>
      </c>
      <c r="C200" s="72" t="s">
        <v>6</v>
      </c>
      <c r="D200" s="72" t="s">
        <v>7</v>
      </c>
      <c r="E200" s="73" t="s">
        <v>8</v>
      </c>
      <c r="F200" s="95" t="s">
        <v>79</v>
      </c>
      <c r="G200" s="95" t="s">
        <v>10</v>
      </c>
      <c r="H200" s="72" t="s">
        <v>11</v>
      </c>
      <c r="I200" s="72" t="s">
        <v>12</v>
      </c>
      <c r="J200" s="72" t="s">
        <v>13</v>
      </c>
      <c r="K200" s="72" t="s">
        <v>14</v>
      </c>
      <c r="L200" s="72" t="s">
        <v>15</v>
      </c>
      <c r="M200" s="72" t="s">
        <v>16</v>
      </c>
      <c r="N200" s="72" t="s">
        <v>17</v>
      </c>
      <c r="O200" s="72" t="s">
        <v>18</v>
      </c>
      <c r="P200" s="72" t="s">
        <v>19</v>
      </c>
      <c r="Q200" s="72" t="s">
        <v>20</v>
      </c>
      <c r="R200" s="72" t="s">
        <v>21</v>
      </c>
      <c r="S200" s="72" t="s">
        <v>22</v>
      </c>
      <c r="T200" s="72" t="s">
        <v>23</v>
      </c>
      <c r="U200" s="72" t="s">
        <v>24</v>
      </c>
      <c r="V200" s="72" t="s">
        <v>25</v>
      </c>
      <c r="W200" s="72" t="s">
        <v>115</v>
      </c>
      <c r="X200" s="64" t="s">
        <v>116</v>
      </c>
      <c r="Y200" s="64" t="s">
        <v>28</v>
      </c>
      <c r="Z200" s="64" t="s">
        <v>29</v>
      </c>
      <c r="AA200" s="64" t="s">
        <v>30</v>
      </c>
      <c r="AB200" s="64" t="s">
        <v>31</v>
      </c>
      <c r="AC200" s="64" t="s">
        <v>32</v>
      </c>
      <c r="AD200" s="64" t="s">
        <v>33</v>
      </c>
      <c r="AE200" s="64" t="s">
        <v>34</v>
      </c>
      <c r="AF200" s="64" t="s">
        <v>35</v>
      </c>
      <c r="AG200" s="64" t="s">
        <v>36</v>
      </c>
      <c r="AH200" s="64" t="s">
        <v>37</v>
      </c>
      <c r="AI200" s="64" t="s">
        <v>38</v>
      </c>
      <c r="AJ200" s="64" t="s">
        <v>39</v>
      </c>
      <c r="AK200" s="64" t="s">
        <v>40</v>
      </c>
      <c r="AL200" s="160" t="s">
        <v>41</v>
      </c>
      <c r="AM200" s="64" t="s">
        <v>42</v>
      </c>
      <c r="AN200" s="64" t="s">
        <v>43</v>
      </c>
      <c r="AO200" s="64" t="s">
        <v>44</v>
      </c>
      <c r="AP200" s="64" t="s">
        <v>45</v>
      </c>
      <c r="AQ200" s="64" t="s">
        <v>46</v>
      </c>
    </row>
    <row r="201" spans="1:43" ht="45.75" customHeight="1" x14ac:dyDescent="0.35">
      <c r="A201" s="74">
        <v>257</v>
      </c>
      <c r="B201" s="67" t="s">
        <v>319</v>
      </c>
      <c r="C201" s="67" t="s">
        <v>48</v>
      </c>
      <c r="D201" s="67" t="s">
        <v>81</v>
      </c>
      <c r="E201" s="68">
        <v>739</v>
      </c>
      <c r="F201" s="68" t="s">
        <v>50</v>
      </c>
      <c r="G201" s="68" t="s">
        <v>50</v>
      </c>
      <c r="H201" s="68">
        <v>0</v>
      </c>
      <c r="I201" s="68" t="s">
        <v>50</v>
      </c>
      <c r="J201" s="68" t="s">
        <v>50</v>
      </c>
      <c r="K201" s="68">
        <v>0</v>
      </c>
      <c r="L201" s="68" t="s">
        <v>50</v>
      </c>
      <c r="M201" s="68" t="s">
        <v>50</v>
      </c>
      <c r="N201" s="68">
        <v>0</v>
      </c>
      <c r="O201" s="68" t="s">
        <v>50</v>
      </c>
      <c r="P201" s="68" t="s">
        <v>50</v>
      </c>
      <c r="Q201" s="68">
        <v>0</v>
      </c>
      <c r="R201" s="68" t="s">
        <v>50</v>
      </c>
      <c r="S201" s="68" t="s">
        <v>50</v>
      </c>
      <c r="T201" s="68">
        <v>6</v>
      </c>
      <c r="U201" s="68" t="s">
        <v>50</v>
      </c>
      <c r="V201" s="68" t="s">
        <v>50</v>
      </c>
      <c r="W201" s="161">
        <v>0</v>
      </c>
      <c r="X201" s="68" t="s">
        <v>50</v>
      </c>
      <c r="Y201" s="68" t="s">
        <v>50</v>
      </c>
      <c r="Z201" s="103">
        <v>3</v>
      </c>
      <c r="AA201" s="68" t="s">
        <v>50</v>
      </c>
      <c r="AB201" s="68" t="s">
        <v>50</v>
      </c>
      <c r="AC201" s="103">
        <v>0</v>
      </c>
      <c r="AD201" s="68" t="s">
        <v>50</v>
      </c>
      <c r="AE201" s="68" t="s">
        <v>50</v>
      </c>
      <c r="AF201" s="103">
        <v>0</v>
      </c>
      <c r="AG201" s="68" t="s">
        <v>50</v>
      </c>
      <c r="AH201" s="68" t="s">
        <v>50</v>
      </c>
      <c r="AI201" s="103">
        <v>0</v>
      </c>
      <c r="AJ201" s="68" t="s">
        <v>50</v>
      </c>
      <c r="AK201" s="68" t="s">
        <v>50</v>
      </c>
      <c r="AL201" s="27">
        <f t="shared" ref="AL201:AL212" si="27">H201+K201+N201+Q201+T201+W201+Z201+AC201+AF201+AI201</f>
        <v>9</v>
      </c>
      <c r="AM201" s="103" t="s">
        <v>50</v>
      </c>
      <c r="AN201" s="103" t="s">
        <v>50</v>
      </c>
      <c r="AO201" s="2">
        <f t="shared" ref="AO201:AO212" si="28">AL201/E201</f>
        <v>1.2178619756427604E-2</v>
      </c>
      <c r="AP201" s="68" t="s">
        <v>50</v>
      </c>
      <c r="AQ201" s="78" t="s">
        <v>50</v>
      </c>
    </row>
    <row r="202" spans="1:43" ht="45.75" customHeight="1" x14ac:dyDescent="0.35">
      <c r="A202" s="74">
        <v>257</v>
      </c>
      <c r="B202" s="67" t="s">
        <v>319</v>
      </c>
      <c r="C202" s="67" t="s">
        <v>51</v>
      </c>
      <c r="D202" s="67" t="s">
        <v>81</v>
      </c>
      <c r="E202" s="68">
        <v>116</v>
      </c>
      <c r="F202" s="68" t="s">
        <v>50</v>
      </c>
      <c r="G202" s="68" t="s">
        <v>50</v>
      </c>
      <c r="H202" s="68">
        <v>0</v>
      </c>
      <c r="I202" s="68" t="s">
        <v>50</v>
      </c>
      <c r="J202" s="68" t="s">
        <v>50</v>
      </c>
      <c r="K202" s="68">
        <v>0</v>
      </c>
      <c r="L202" s="68" t="s">
        <v>50</v>
      </c>
      <c r="M202" s="68" t="s">
        <v>50</v>
      </c>
      <c r="N202" s="68">
        <v>0</v>
      </c>
      <c r="O202" s="68" t="s">
        <v>50</v>
      </c>
      <c r="P202" s="68" t="s">
        <v>50</v>
      </c>
      <c r="Q202" s="68">
        <v>0</v>
      </c>
      <c r="R202" s="68" t="s">
        <v>50</v>
      </c>
      <c r="S202" s="68" t="s">
        <v>50</v>
      </c>
      <c r="T202" s="68">
        <v>1</v>
      </c>
      <c r="U202" s="68" t="s">
        <v>50</v>
      </c>
      <c r="V202" s="68" t="s">
        <v>50</v>
      </c>
      <c r="W202" s="96">
        <v>0</v>
      </c>
      <c r="X202" s="68" t="s">
        <v>50</v>
      </c>
      <c r="Y202" s="68" t="s">
        <v>50</v>
      </c>
      <c r="Z202" s="103">
        <v>0</v>
      </c>
      <c r="AA202" s="68" t="s">
        <v>50</v>
      </c>
      <c r="AB202" s="68" t="s">
        <v>50</v>
      </c>
      <c r="AC202" s="103">
        <v>0</v>
      </c>
      <c r="AD202" s="68" t="s">
        <v>50</v>
      </c>
      <c r="AE202" s="68" t="s">
        <v>50</v>
      </c>
      <c r="AF202" s="103">
        <v>0</v>
      </c>
      <c r="AG202" s="68" t="s">
        <v>50</v>
      </c>
      <c r="AH202" s="68" t="s">
        <v>50</v>
      </c>
      <c r="AI202" s="103">
        <v>0</v>
      </c>
      <c r="AJ202" s="68" t="s">
        <v>50</v>
      </c>
      <c r="AK202" s="68" t="s">
        <v>50</v>
      </c>
      <c r="AL202" s="27">
        <f t="shared" si="27"/>
        <v>1</v>
      </c>
      <c r="AM202" s="68" t="s">
        <v>50</v>
      </c>
      <c r="AN202" s="68" t="s">
        <v>50</v>
      </c>
      <c r="AO202" s="2">
        <f t="shared" si="28"/>
        <v>8.6206896551724137E-3</v>
      </c>
      <c r="AP202" s="68" t="s">
        <v>50</v>
      </c>
      <c r="AQ202" s="78" t="s">
        <v>50</v>
      </c>
    </row>
    <row r="203" spans="1:43" ht="45.75" customHeight="1" x14ac:dyDescent="0.35">
      <c r="A203" s="74">
        <v>258</v>
      </c>
      <c r="B203" s="67" t="s">
        <v>320</v>
      </c>
      <c r="C203" s="67" t="s">
        <v>48</v>
      </c>
      <c r="D203" s="67" t="s">
        <v>81</v>
      </c>
      <c r="E203" s="68">
        <v>45</v>
      </c>
      <c r="F203" s="68" t="s">
        <v>50</v>
      </c>
      <c r="G203" s="68" t="s">
        <v>50</v>
      </c>
      <c r="H203" s="68">
        <v>0</v>
      </c>
      <c r="I203" s="68" t="s">
        <v>50</v>
      </c>
      <c r="J203" s="68" t="s">
        <v>50</v>
      </c>
      <c r="K203" s="68">
        <v>0</v>
      </c>
      <c r="L203" s="68" t="s">
        <v>50</v>
      </c>
      <c r="M203" s="68" t="s">
        <v>50</v>
      </c>
      <c r="N203" s="166">
        <v>0</v>
      </c>
      <c r="O203" s="68" t="s">
        <v>50</v>
      </c>
      <c r="P203" s="68" t="s">
        <v>50</v>
      </c>
      <c r="Q203" s="166">
        <v>0</v>
      </c>
      <c r="R203" s="68" t="s">
        <v>50</v>
      </c>
      <c r="S203" s="68" t="s">
        <v>50</v>
      </c>
      <c r="T203" s="68">
        <v>5</v>
      </c>
      <c r="U203" s="68" t="s">
        <v>50</v>
      </c>
      <c r="V203" s="68" t="s">
        <v>50</v>
      </c>
      <c r="W203" s="96">
        <v>3</v>
      </c>
      <c r="X203" s="68" t="s">
        <v>50</v>
      </c>
      <c r="Y203" s="68" t="s">
        <v>50</v>
      </c>
      <c r="Z203" s="103">
        <v>0</v>
      </c>
      <c r="AA203" s="68" t="s">
        <v>50</v>
      </c>
      <c r="AB203" s="68" t="s">
        <v>50</v>
      </c>
      <c r="AC203" s="103">
        <v>0</v>
      </c>
      <c r="AD203" s="68" t="s">
        <v>50</v>
      </c>
      <c r="AE203" s="68" t="s">
        <v>50</v>
      </c>
      <c r="AF203" s="103">
        <v>0</v>
      </c>
      <c r="AG203" s="68" t="s">
        <v>50</v>
      </c>
      <c r="AH203" s="68" t="s">
        <v>50</v>
      </c>
      <c r="AI203" s="103">
        <v>0</v>
      </c>
      <c r="AJ203" s="68" t="s">
        <v>50</v>
      </c>
      <c r="AK203" s="68" t="s">
        <v>50</v>
      </c>
      <c r="AL203" s="27">
        <f t="shared" si="27"/>
        <v>8</v>
      </c>
      <c r="AM203" s="68" t="s">
        <v>50</v>
      </c>
      <c r="AN203" s="68" t="s">
        <v>50</v>
      </c>
      <c r="AO203" s="2">
        <f t="shared" si="28"/>
        <v>0.17777777777777778</v>
      </c>
      <c r="AP203" s="68" t="s">
        <v>50</v>
      </c>
      <c r="AQ203" s="78" t="s">
        <v>50</v>
      </c>
    </row>
    <row r="204" spans="1:43" ht="45.75" customHeight="1" x14ac:dyDescent="0.35">
      <c r="A204" s="74">
        <v>258</v>
      </c>
      <c r="B204" s="67" t="s">
        <v>320</v>
      </c>
      <c r="C204" s="67" t="s">
        <v>51</v>
      </c>
      <c r="D204" s="67" t="s">
        <v>81</v>
      </c>
      <c r="E204" s="68">
        <v>7</v>
      </c>
      <c r="F204" s="68" t="s">
        <v>50</v>
      </c>
      <c r="G204" s="68" t="s">
        <v>50</v>
      </c>
      <c r="H204" s="68">
        <v>0</v>
      </c>
      <c r="I204" s="68" t="s">
        <v>50</v>
      </c>
      <c r="J204" s="68" t="s">
        <v>50</v>
      </c>
      <c r="K204" s="68">
        <v>0</v>
      </c>
      <c r="L204" s="68" t="s">
        <v>50</v>
      </c>
      <c r="M204" s="68" t="s">
        <v>50</v>
      </c>
      <c r="N204" s="114">
        <v>0</v>
      </c>
      <c r="O204" s="68" t="s">
        <v>50</v>
      </c>
      <c r="P204" s="68" t="s">
        <v>50</v>
      </c>
      <c r="Q204" s="114">
        <v>0</v>
      </c>
      <c r="R204" s="68" t="s">
        <v>50</v>
      </c>
      <c r="S204" s="68" t="s">
        <v>50</v>
      </c>
      <c r="T204" s="68">
        <v>1</v>
      </c>
      <c r="U204" s="68" t="s">
        <v>50</v>
      </c>
      <c r="V204" s="68" t="s">
        <v>50</v>
      </c>
      <c r="W204" s="96">
        <v>0</v>
      </c>
      <c r="X204" s="68" t="s">
        <v>50</v>
      </c>
      <c r="Y204" s="68" t="s">
        <v>50</v>
      </c>
      <c r="Z204" s="103">
        <v>0</v>
      </c>
      <c r="AA204" s="68" t="s">
        <v>50</v>
      </c>
      <c r="AB204" s="68" t="s">
        <v>50</v>
      </c>
      <c r="AC204" s="103">
        <v>0</v>
      </c>
      <c r="AD204" s="68" t="s">
        <v>50</v>
      </c>
      <c r="AE204" s="68" t="s">
        <v>50</v>
      </c>
      <c r="AF204" s="103">
        <v>0</v>
      </c>
      <c r="AG204" s="68" t="s">
        <v>50</v>
      </c>
      <c r="AH204" s="68" t="s">
        <v>50</v>
      </c>
      <c r="AI204" s="103">
        <v>0</v>
      </c>
      <c r="AJ204" s="68" t="s">
        <v>50</v>
      </c>
      <c r="AK204" s="68" t="s">
        <v>50</v>
      </c>
      <c r="AL204" s="27">
        <f t="shared" si="27"/>
        <v>1</v>
      </c>
      <c r="AM204" s="68" t="s">
        <v>50</v>
      </c>
      <c r="AN204" s="68" t="s">
        <v>50</v>
      </c>
      <c r="AO204" s="2">
        <f t="shared" si="28"/>
        <v>0.14285714285714285</v>
      </c>
      <c r="AP204" s="68" t="s">
        <v>50</v>
      </c>
      <c r="AQ204" s="78" t="s">
        <v>50</v>
      </c>
    </row>
    <row r="205" spans="1:43" ht="45.75" customHeight="1" x14ac:dyDescent="0.35">
      <c r="A205" s="74">
        <v>334</v>
      </c>
      <c r="B205" s="67" t="s">
        <v>321</v>
      </c>
      <c r="C205" s="67" t="s">
        <v>48</v>
      </c>
      <c r="D205" s="67" t="s">
        <v>81</v>
      </c>
      <c r="E205" s="68">
        <v>2</v>
      </c>
      <c r="F205" s="68" t="s">
        <v>50</v>
      </c>
      <c r="G205" s="68" t="s">
        <v>50</v>
      </c>
      <c r="H205" s="68">
        <v>0</v>
      </c>
      <c r="I205" s="68" t="s">
        <v>50</v>
      </c>
      <c r="J205" s="68" t="s">
        <v>50</v>
      </c>
      <c r="K205" s="68">
        <v>0</v>
      </c>
      <c r="L205" s="68" t="s">
        <v>50</v>
      </c>
      <c r="M205" s="68" t="s">
        <v>50</v>
      </c>
      <c r="N205" s="166">
        <v>0</v>
      </c>
      <c r="O205" s="68" t="s">
        <v>50</v>
      </c>
      <c r="P205" s="68" t="s">
        <v>50</v>
      </c>
      <c r="Q205" s="166">
        <v>0</v>
      </c>
      <c r="R205" s="68" t="s">
        <v>50</v>
      </c>
      <c r="S205" s="68" t="s">
        <v>50</v>
      </c>
      <c r="T205" s="68">
        <v>0</v>
      </c>
      <c r="U205" s="68" t="s">
        <v>50</v>
      </c>
      <c r="V205" s="68" t="s">
        <v>50</v>
      </c>
      <c r="W205" s="96">
        <v>0</v>
      </c>
      <c r="X205" s="68" t="s">
        <v>50</v>
      </c>
      <c r="Y205" s="68" t="s">
        <v>50</v>
      </c>
      <c r="Z205" s="103">
        <v>0</v>
      </c>
      <c r="AA205" s="68" t="s">
        <v>50</v>
      </c>
      <c r="AB205" s="68" t="s">
        <v>50</v>
      </c>
      <c r="AC205" s="103">
        <v>3</v>
      </c>
      <c r="AD205" s="68" t="s">
        <v>50</v>
      </c>
      <c r="AE205" s="68" t="s">
        <v>50</v>
      </c>
      <c r="AF205" s="103">
        <v>0</v>
      </c>
      <c r="AG205" s="68" t="s">
        <v>50</v>
      </c>
      <c r="AH205" s="68" t="s">
        <v>50</v>
      </c>
      <c r="AI205" s="103">
        <v>0</v>
      </c>
      <c r="AJ205" s="68" t="s">
        <v>50</v>
      </c>
      <c r="AK205" s="68" t="s">
        <v>50</v>
      </c>
      <c r="AL205" s="27">
        <f t="shared" si="27"/>
        <v>3</v>
      </c>
      <c r="AM205" s="68" t="s">
        <v>50</v>
      </c>
      <c r="AN205" s="68" t="s">
        <v>50</v>
      </c>
      <c r="AO205" s="2">
        <f t="shared" si="28"/>
        <v>1.5</v>
      </c>
      <c r="AP205" s="68" t="s">
        <v>50</v>
      </c>
      <c r="AQ205" s="78" t="s">
        <v>50</v>
      </c>
    </row>
    <row r="206" spans="1:43" ht="45.75" customHeight="1" x14ac:dyDescent="0.35">
      <c r="A206" s="74">
        <v>334</v>
      </c>
      <c r="B206" s="67" t="s">
        <v>321</v>
      </c>
      <c r="C206" s="67" t="s">
        <v>51</v>
      </c>
      <c r="D206" s="67" t="s">
        <v>81</v>
      </c>
      <c r="E206" s="68">
        <v>1</v>
      </c>
      <c r="F206" s="68" t="s">
        <v>50</v>
      </c>
      <c r="G206" s="68" t="s">
        <v>50</v>
      </c>
      <c r="H206" s="68">
        <v>0</v>
      </c>
      <c r="I206" s="68" t="s">
        <v>50</v>
      </c>
      <c r="J206" s="68" t="s">
        <v>50</v>
      </c>
      <c r="K206" s="68">
        <v>0</v>
      </c>
      <c r="L206" s="68" t="s">
        <v>50</v>
      </c>
      <c r="M206" s="68" t="s">
        <v>50</v>
      </c>
      <c r="N206" s="114">
        <v>0</v>
      </c>
      <c r="O206" s="68" t="s">
        <v>50</v>
      </c>
      <c r="P206" s="68" t="s">
        <v>50</v>
      </c>
      <c r="Q206" s="114">
        <v>0</v>
      </c>
      <c r="R206" s="68" t="s">
        <v>50</v>
      </c>
      <c r="S206" s="68" t="s">
        <v>50</v>
      </c>
      <c r="T206" s="68">
        <v>0</v>
      </c>
      <c r="U206" s="68" t="s">
        <v>50</v>
      </c>
      <c r="V206" s="68" t="s">
        <v>50</v>
      </c>
      <c r="W206" s="96">
        <v>0</v>
      </c>
      <c r="X206" s="68" t="s">
        <v>50</v>
      </c>
      <c r="Y206" s="68" t="s">
        <v>50</v>
      </c>
      <c r="Z206" s="103">
        <v>0</v>
      </c>
      <c r="AA206" s="68" t="s">
        <v>50</v>
      </c>
      <c r="AB206" s="68" t="s">
        <v>50</v>
      </c>
      <c r="AC206" s="103">
        <v>1</v>
      </c>
      <c r="AD206" s="68" t="s">
        <v>50</v>
      </c>
      <c r="AE206" s="68" t="s">
        <v>50</v>
      </c>
      <c r="AF206" s="103">
        <v>0</v>
      </c>
      <c r="AG206" s="68" t="s">
        <v>50</v>
      </c>
      <c r="AH206" s="68" t="s">
        <v>50</v>
      </c>
      <c r="AI206" s="103">
        <v>0</v>
      </c>
      <c r="AJ206" s="68" t="s">
        <v>50</v>
      </c>
      <c r="AK206" s="68" t="s">
        <v>50</v>
      </c>
      <c r="AL206" s="27">
        <f t="shared" si="27"/>
        <v>1</v>
      </c>
      <c r="AM206" s="68" t="s">
        <v>50</v>
      </c>
      <c r="AN206" s="68" t="s">
        <v>50</v>
      </c>
      <c r="AO206" s="2">
        <f t="shared" si="28"/>
        <v>1</v>
      </c>
      <c r="AP206" s="68" t="s">
        <v>50</v>
      </c>
      <c r="AQ206" s="78" t="s">
        <v>50</v>
      </c>
    </row>
    <row r="207" spans="1:43" ht="45.75" customHeight="1" x14ac:dyDescent="0.35">
      <c r="A207" s="74">
        <v>260</v>
      </c>
      <c r="B207" s="67" t="s">
        <v>322</v>
      </c>
      <c r="C207" s="67" t="s">
        <v>48</v>
      </c>
      <c r="D207" s="67" t="s">
        <v>49</v>
      </c>
      <c r="E207" s="68">
        <v>61709</v>
      </c>
      <c r="F207" s="68" t="s">
        <v>50</v>
      </c>
      <c r="G207" s="68" t="s">
        <v>50</v>
      </c>
      <c r="H207" s="68">
        <v>0</v>
      </c>
      <c r="I207" s="68" t="s">
        <v>50</v>
      </c>
      <c r="J207" s="68" t="s">
        <v>50</v>
      </c>
      <c r="K207" s="114">
        <v>6374</v>
      </c>
      <c r="L207" s="68" t="s">
        <v>50</v>
      </c>
      <c r="M207" s="68" t="s">
        <v>50</v>
      </c>
      <c r="N207" s="114">
        <v>10780</v>
      </c>
      <c r="O207" s="68" t="s">
        <v>50</v>
      </c>
      <c r="P207" s="68" t="s">
        <v>50</v>
      </c>
      <c r="Q207" s="68">
        <v>18959</v>
      </c>
      <c r="R207" s="68" t="s">
        <v>50</v>
      </c>
      <c r="S207" s="68" t="s">
        <v>50</v>
      </c>
      <c r="T207" s="68">
        <v>12757</v>
      </c>
      <c r="U207" s="68" t="s">
        <v>50</v>
      </c>
      <c r="V207" s="68" t="s">
        <v>50</v>
      </c>
      <c r="W207" s="68">
        <v>8142</v>
      </c>
      <c r="X207" s="68" t="s">
        <v>50</v>
      </c>
      <c r="Y207" s="68" t="s">
        <v>50</v>
      </c>
      <c r="Z207" s="103">
        <v>9404</v>
      </c>
      <c r="AA207" s="68" t="s">
        <v>50</v>
      </c>
      <c r="AB207" s="68" t="s">
        <v>50</v>
      </c>
      <c r="AC207" s="103">
        <v>11235</v>
      </c>
      <c r="AD207" s="68" t="s">
        <v>50</v>
      </c>
      <c r="AE207" s="68" t="s">
        <v>50</v>
      </c>
      <c r="AF207" s="103">
        <v>18796</v>
      </c>
      <c r="AG207" s="68" t="s">
        <v>50</v>
      </c>
      <c r="AH207" s="68" t="s">
        <v>50</v>
      </c>
      <c r="AI207" s="103">
        <v>4341</v>
      </c>
      <c r="AJ207" s="68" t="s">
        <v>50</v>
      </c>
      <c r="AK207" s="68" t="s">
        <v>50</v>
      </c>
      <c r="AL207" s="27">
        <f t="shared" si="27"/>
        <v>100788</v>
      </c>
      <c r="AM207" s="68" t="s">
        <v>50</v>
      </c>
      <c r="AN207" s="68" t="s">
        <v>50</v>
      </c>
      <c r="AO207" s="2">
        <f t="shared" si="28"/>
        <v>1.6332787761914793</v>
      </c>
      <c r="AP207" s="68" t="s">
        <v>50</v>
      </c>
      <c r="AQ207" s="78" t="s">
        <v>50</v>
      </c>
    </row>
    <row r="208" spans="1:43" ht="45.75" customHeight="1" x14ac:dyDescent="0.35">
      <c r="A208" s="74">
        <v>260</v>
      </c>
      <c r="B208" s="67" t="s">
        <v>322</v>
      </c>
      <c r="C208" s="67" t="s">
        <v>51</v>
      </c>
      <c r="D208" s="67" t="s">
        <v>49</v>
      </c>
      <c r="E208" s="68">
        <v>9713</v>
      </c>
      <c r="F208" s="68" t="s">
        <v>50</v>
      </c>
      <c r="G208" s="68" t="s">
        <v>50</v>
      </c>
      <c r="H208" s="68">
        <v>0</v>
      </c>
      <c r="I208" s="68" t="s">
        <v>50</v>
      </c>
      <c r="J208" s="68" t="s">
        <v>50</v>
      </c>
      <c r="K208" s="114">
        <v>1002</v>
      </c>
      <c r="L208" s="68" t="s">
        <v>50</v>
      </c>
      <c r="M208" s="68" t="s">
        <v>50</v>
      </c>
      <c r="N208" s="114">
        <v>1696</v>
      </c>
      <c r="O208" s="68" t="s">
        <v>50</v>
      </c>
      <c r="P208" s="68" t="s">
        <v>50</v>
      </c>
      <c r="Q208" s="68">
        <v>2982</v>
      </c>
      <c r="R208" s="68" t="s">
        <v>50</v>
      </c>
      <c r="S208" s="68" t="s">
        <v>50</v>
      </c>
      <c r="T208" s="68">
        <v>2006</v>
      </c>
      <c r="U208" s="68" t="s">
        <v>50</v>
      </c>
      <c r="V208" s="68" t="s">
        <v>50</v>
      </c>
      <c r="W208" s="68">
        <v>1281</v>
      </c>
      <c r="X208" s="68" t="s">
        <v>50</v>
      </c>
      <c r="Y208" s="68" t="s">
        <v>50</v>
      </c>
      <c r="Z208" s="103">
        <v>1478</v>
      </c>
      <c r="AA208" s="68" t="s">
        <v>50</v>
      </c>
      <c r="AB208" s="68" t="s">
        <v>50</v>
      </c>
      <c r="AC208" s="103">
        <v>1768</v>
      </c>
      <c r="AD208" s="68" t="s">
        <v>50</v>
      </c>
      <c r="AE208" s="68" t="s">
        <v>50</v>
      </c>
      <c r="AF208" s="103">
        <v>2956</v>
      </c>
      <c r="AG208" s="68" t="s">
        <v>50</v>
      </c>
      <c r="AH208" s="68" t="s">
        <v>50</v>
      </c>
      <c r="AI208" s="103">
        <v>682</v>
      </c>
      <c r="AJ208" s="68" t="s">
        <v>50</v>
      </c>
      <c r="AK208" s="68" t="s">
        <v>50</v>
      </c>
      <c r="AL208" s="27">
        <f t="shared" si="27"/>
        <v>15851</v>
      </c>
      <c r="AM208" s="68" t="s">
        <v>50</v>
      </c>
      <c r="AN208" s="68" t="s">
        <v>50</v>
      </c>
      <c r="AO208" s="2">
        <f t="shared" si="28"/>
        <v>1.6319365798414496</v>
      </c>
      <c r="AP208" s="68" t="s">
        <v>50</v>
      </c>
      <c r="AQ208" s="78" t="s">
        <v>50</v>
      </c>
    </row>
    <row r="209" spans="1:43" ht="45.75" customHeight="1" x14ac:dyDescent="0.35">
      <c r="A209" s="74">
        <v>262</v>
      </c>
      <c r="B209" s="67" t="s">
        <v>323</v>
      </c>
      <c r="C209" s="67" t="s">
        <v>48</v>
      </c>
      <c r="D209" s="67" t="s">
        <v>81</v>
      </c>
      <c r="E209" s="68">
        <v>177</v>
      </c>
      <c r="F209" s="68" t="s">
        <v>50</v>
      </c>
      <c r="G209" s="68" t="s">
        <v>50</v>
      </c>
      <c r="H209" s="68">
        <v>0</v>
      </c>
      <c r="I209" s="68" t="s">
        <v>50</v>
      </c>
      <c r="J209" s="68" t="s">
        <v>50</v>
      </c>
      <c r="K209" s="68">
        <v>0</v>
      </c>
      <c r="L209" s="68" t="s">
        <v>50</v>
      </c>
      <c r="M209" s="68" t="s">
        <v>50</v>
      </c>
      <c r="N209" s="68">
        <v>0</v>
      </c>
      <c r="O209" s="68" t="s">
        <v>50</v>
      </c>
      <c r="P209" s="68" t="s">
        <v>50</v>
      </c>
      <c r="Q209" s="68">
        <v>7</v>
      </c>
      <c r="R209" s="68" t="s">
        <v>50</v>
      </c>
      <c r="S209" s="68" t="s">
        <v>50</v>
      </c>
      <c r="T209" s="68">
        <v>11</v>
      </c>
      <c r="U209" s="68" t="s">
        <v>50</v>
      </c>
      <c r="V209" s="68" t="s">
        <v>50</v>
      </c>
      <c r="W209" s="68">
        <v>5</v>
      </c>
      <c r="X209" s="68" t="s">
        <v>50</v>
      </c>
      <c r="Y209" s="68" t="s">
        <v>50</v>
      </c>
      <c r="Z209" s="103">
        <v>0</v>
      </c>
      <c r="AA209" s="68" t="s">
        <v>50</v>
      </c>
      <c r="AB209" s="68" t="s">
        <v>50</v>
      </c>
      <c r="AC209" s="103">
        <v>0</v>
      </c>
      <c r="AD209" s="68" t="s">
        <v>50</v>
      </c>
      <c r="AE209" s="68" t="s">
        <v>50</v>
      </c>
      <c r="AF209" s="103">
        <v>0</v>
      </c>
      <c r="AG209" s="68" t="s">
        <v>50</v>
      </c>
      <c r="AH209" s="68" t="s">
        <v>50</v>
      </c>
      <c r="AI209" s="103">
        <v>0</v>
      </c>
      <c r="AJ209" s="68" t="s">
        <v>50</v>
      </c>
      <c r="AK209" s="68" t="s">
        <v>50</v>
      </c>
      <c r="AL209" s="27">
        <f t="shared" si="27"/>
        <v>23</v>
      </c>
      <c r="AM209" s="68" t="s">
        <v>50</v>
      </c>
      <c r="AN209" s="68" t="s">
        <v>50</v>
      </c>
      <c r="AO209" s="2">
        <f t="shared" si="28"/>
        <v>0.12994350282485875</v>
      </c>
      <c r="AP209" s="68" t="s">
        <v>50</v>
      </c>
      <c r="AQ209" s="78" t="s">
        <v>50</v>
      </c>
    </row>
    <row r="210" spans="1:43" ht="45.75" customHeight="1" x14ac:dyDescent="0.35">
      <c r="A210" s="97">
        <v>262</v>
      </c>
      <c r="B210" s="70" t="s">
        <v>323</v>
      </c>
      <c r="C210" s="70" t="s">
        <v>51</v>
      </c>
      <c r="D210" s="70" t="s">
        <v>81</v>
      </c>
      <c r="E210" s="98">
        <v>28</v>
      </c>
      <c r="F210" s="98" t="s">
        <v>50</v>
      </c>
      <c r="G210" s="98" t="s">
        <v>50</v>
      </c>
      <c r="H210" s="98">
        <v>0</v>
      </c>
      <c r="I210" s="98" t="s">
        <v>50</v>
      </c>
      <c r="J210" s="98" t="s">
        <v>50</v>
      </c>
      <c r="K210" s="98">
        <v>0</v>
      </c>
      <c r="L210" s="98" t="s">
        <v>50</v>
      </c>
      <c r="M210" s="98" t="s">
        <v>50</v>
      </c>
      <c r="N210" s="98">
        <v>0</v>
      </c>
      <c r="O210" s="98" t="s">
        <v>50</v>
      </c>
      <c r="P210" s="98" t="s">
        <v>50</v>
      </c>
      <c r="Q210" s="98">
        <v>1</v>
      </c>
      <c r="R210" s="98" t="s">
        <v>50</v>
      </c>
      <c r="S210" s="98" t="s">
        <v>50</v>
      </c>
      <c r="T210" s="98">
        <v>2</v>
      </c>
      <c r="U210" s="98" t="s">
        <v>50</v>
      </c>
      <c r="V210" s="98" t="s">
        <v>50</v>
      </c>
      <c r="W210" s="98">
        <v>1</v>
      </c>
      <c r="X210" s="68" t="s">
        <v>50</v>
      </c>
      <c r="Y210" s="68" t="s">
        <v>50</v>
      </c>
      <c r="Z210" s="103">
        <v>0</v>
      </c>
      <c r="AA210" s="68" t="s">
        <v>50</v>
      </c>
      <c r="AB210" s="68" t="s">
        <v>50</v>
      </c>
      <c r="AC210" s="103">
        <v>0</v>
      </c>
      <c r="AD210" s="68" t="s">
        <v>50</v>
      </c>
      <c r="AE210" s="68" t="s">
        <v>50</v>
      </c>
      <c r="AF210" s="103">
        <v>0</v>
      </c>
      <c r="AG210" s="68" t="s">
        <v>50</v>
      </c>
      <c r="AH210" s="68" t="s">
        <v>50</v>
      </c>
      <c r="AI210" s="103">
        <v>0</v>
      </c>
      <c r="AJ210" s="68" t="s">
        <v>50</v>
      </c>
      <c r="AK210" s="68" t="s">
        <v>50</v>
      </c>
      <c r="AL210" s="27">
        <f t="shared" si="27"/>
        <v>4</v>
      </c>
      <c r="AM210" s="98" t="s">
        <v>50</v>
      </c>
      <c r="AN210" s="98" t="s">
        <v>50</v>
      </c>
      <c r="AO210" s="22">
        <f t="shared" si="28"/>
        <v>0.14285714285714285</v>
      </c>
      <c r="AP210" s="98" t="s">
        <v>50</v>
      </c>
      <c r="AQ210" s="102" t="s">
        <v>50</v>
      </c>
    </row>
    <row r="211" spans="1:43" ht="45.75" customHeight="1" x14ac:dyDescent="0.35">
      <c r="A211" s="74"/>
      <c r="B211" s="67" t="s">
        <v>324</v>
      </c>
      <c r="C211" s="67" t="s">
        <v>48</v>
      </c>
      <c r="D211" s="67" t="s">
        <v>81</v>
      </c>
      <c r="E211" s="68">
        <v>1</v>
      </c>
      <c r="F211" s="68" t="s">
        <v>50</v>
      </c>
      <c r="G211" s="68" t="s">
        <v>50</v>
      </c>
      <c r="H211" s="68">
        <v>0</v>
      </c>
      <c r="I211" s="68" t="s">
        <v>50</v>
      </c>
      <c r="J211" s="68" t="s">
        <v>50</v>
      </c>
      <c r="K211" s="68">
        <v>0</v>
      </c>
      <c r="L211" s="68" t="s">
        <v>50</v>
      </c>
      <c r="M211" s="68" t="s">
        <v>50</v>
      </c>
      <c r="N211" s="114">
        <v>0</v>
      </c>
      <c r="O211" s="68" t="s">
        <v>50</v>
      </c>
      <c r="P211" s="68" t="s">
        <v>50</v>
      </c>
      <c r="Q211" s="68">
        <v>0</v>
      </c>
      <c r="R211" s="68" t="s">
        <v>50</v>
      </c>
      <c r="S211" s="68" t="s">
        <v>50</v>
      </c>
      <c r="T211" s="68">
        <v>0</v>
      </c>
      <c r="U211" s="68" t="s">
        <v>50</v>
      </c>
      <c r="V211" s="68" t="s">
        <v>50</v>
      </c>
      <c r="W211" s="96">
        <v>0</v>
      </c>
      <c r="X211" s="68" t="s">
        <v>50</v>
      </c>
      <c r="Y211" s="68" t="s">
        <v>50</v>
      </c>
      <c r="Z211" s="68">
        <v>0</v>
      </c>
      <c r="AA211" s="68" t="s">
        <v>50</v>
      </c>
      <c r="AB211" s="68" t="s">
        <v>50</v>
      </c>
      <c r="AC211" s="103">
        <v>0</v>
      </c>
      <c r="AD211" s="68" t="s">
        <v>50</v>
      </c>
      <c r="AE211" s="68" t="s">
        <v>50</v>
      </c>
      <c r="AF211" s="103">
        <v>0</v>
      </c>
      <c r="AG211" s="68" t="s">
        <v>50</v>
      </c>
      <c r="AH211" s="68" t="s">
        <v>50</v>
      </c>
      <c r="AI211" s="103">
        <v>0</v>
      </c>
      <c r="AJ211" s="68" t="s">
        <v>50</v>
      </c>
      <c r="AK211" s="68" t="s">
        <v>50</v>
      </c>
      <c r="AL211" s="27">
        <f t="shared" si="27"/>
        <v>0</v>
      </c>
      <c r="AM211" s="68" t="s">
        <v>50</v>
      </c>
      <c r="AN211" s="68" t="s">
        <v>50</v>
      </c>
      <c r="AO211" s="22">
        <f t="shared" si="28"/>
        <v>0</v>
      </c>
      <c r="AP211" s="68" t="s">
        <v>50</v>
      </c>
      <c r="AQ211" s="78" t="s">
        <v>50</v>
      </c>
    </row>
    <row r="212" spans="1:43" ht="45.75" customHeight="1" x14ac:dyDescent="0.35">
      <c r="A212" s="97"/>
      <c r="B212" s="70" t="s">
        <v>324</v>
      </c>
      <c r="C212" s="70" t="s">
        <v>51</v>
      </c>
      <c r="D212" s="70" t="s">
        <v>81</v>
      </c>
      <c r="E212" s="98">
        <v>1</v>
      </c>
      <c r="F212" s="98" t="s">
        <v>50</v>
      </c>
      <c r="G212" s="98" t="s">
        <v>50</v>
      </c>
      <c r="H212" s="98">
        <v>0</v>
      </c>
      <c r="I212" s="98" t="s">
        <v>50</v>
      </c>
      <c r="J212" s="98" t="s">
        <v>50</v>
      </c>
      <c r="K212" s="98">
        <v>0</v>
      </c>
      <c r="L212" s="98" t="s">
        <v>50</v>
      </c>
      <c r="M212" s="98" t="s">
        <v>50</v>
      </c>
      <c r="N212" s="137">
        <v>0</v>
      </c>
      <c r="O212" s="98" t="s">
        <v>50</v>
      </c>
      <c r="P212" s="98" t="s">
        <v>50</v>
      </c>
      <c r="Q212" s="98">
        <v>0</v>
      </c>
      <c r="R212" s="98" t="s">
        <v>50</v>
      </c>
      <c r="S212" s="98" t="s">
        <v>50</v>
      </c>
      <c r="T212" s="98">
        <v>0</v>
      </c>
      <c r="U212" s="98" t="s">
        <v>50</v>
      </c>
      <c r="V212" s="98" t="s">
        <v>50</v>
      </c>
      <c r="W212" s="101">
        <v>0</v>
      </c>
      <c r="X212" s="98" t="s">
        <v>50</v>
      </c>
      <c r="Y212" s="98" t="s">
        <v>50</v>
      </c>
      <c r="Z212" s="98">
        <v>0</v>
      </c>
      <c r="AA212" s="68" t="s">
        <v>50</v>
      </c>
      <c r="AB212" s="68" t="s">
        <v>50</v>
      </c>
      <c r="AC212" s="103">
        <v>0</v>
      </c>
      <c r="AD212" s="68" t="s">
        <v>50</v>
      </c>
      <c r="AE212" s="68" t="s">
        <v>50</v>
      </c>
      <c r="AF212" s="103">
        <v>0</v>
      </c>
      <c r="AG212" s="68" t="s">
        <v>50</v>
      </c>
      <c r="AH212" s="68" t="s">
        <v>50</v>
      </c>
      <c r="AI212" s="103">
        <v>0</v>
      </c>
      <c r="AJ212" s="68" t="s">
        <v>50</v>
      </c>
      <c r="AK212" s="68" t="s">
        <v>50</v>
      </c>
      <c r="AL212" s="27">
        <f t="shared" si="27"/>
        <v>0</v>
      </c>
      <c r="AM212" s="98" t="s">
        <v>50</v>
      </c>
      <c r="AN212" s="98" t="s">
        <v>50</v>
      </c>
      <c r="AO212" s="22">
        <f t="shared" si="28"/>
        <v>0</v>
      </c>
      <c r="AP212" s="98" t="s">
        <v>50</v>
      </c>
      <c r="AQ212" s="102" t="s">
        <v>50</v>
      </c>
    </row>
    <row r="213" spans="1:43" ht="45.75" customHeight="1" x14ac:dyDescent="0.35">
      <c r="A213" s="62" t="s">
        <v>215</v>
      </c>
    </row>
    <row r="215" spans="1:43" s="59" customFormat="1" ht="65.25" customHeight="1" x14ac:dyDescent="0.35">
      <c r="A215" s="71" t="s">
        <v>4</v>
      </c>
      <c r="B215" s="72" t="s">
        <v>5</v>
      </c>
      <c r="C215" s="72" t="s">
        <v>6</v>
      </c>
      <c r="D215" s="72" t="s">
        <v>7</v>
      </c>
      <c r="E215" s="73" t="s">
        <v>8</v>
      </c>
      <c r="F215" s="95" t="s">
        <v>79</v>
      </c>
      <c r="G215" s="95" t="s">
        <v>10</v>
      </c>
      <c r="H215" s="72" t="s">
        <v>11</v>
      </c>
      <c r="I215" s="72" t="s">
        <v>12</v>
      </c>
      <c r="J215" s="72" t="s">
        <v>13</v>
      </c>
      <c r="K215" s="72" t="s">
        <v>14</v>
      </c>
      <c r="L215" s="72" t="s">
        <v>15</v>
      </c>
      <c r="M215" s="72" t="s">
        <v>16</v>
      </c>
      <c r="N215" s="72" t="s">
        <v>17</v>
      </c>
      <c r="O215" s="72" t="s">
        <v>18</v>
      </c>
      <c r="P215" s="72" t="s">
        <v>19</v>
      </c>
      <c r="Q215" s="72" t="s">
        <v>20</v>
      </c>
      <c r="R215" s="72" t="s">
        <v>21</v>
      </c>
      <c r="S215" s="72" t="s">
        <v>22</v>
      </c>
      <c r="T215" s="72" t="s">
        <v>23</v>
      </c>
      <c r="U215" s="72" t="s">
        <v>24</v>
      </c>
      <c r="V215" s="72" t="s">
        <v>25</v>
      </c>
      <c r="W215" s="72" t="s">
        <v>115</v>
      </c>
      <c r="X215" s="64" t="s">
        <v>116</v>
      </c>
      <c r="Y215" s="64" t="s">
        <v>28</v>
      </c>
      <c r="Z215" s="64" t="s">
        <v>29</v>
      </c>
      <c r="AA215" s="64" t="s">
        <v>30</v>
      </c>
      <c r="AB215" s="64" t="s">
        <v>31</v>
      </c>
      <c r="AC215" s="64" t="s">
        <v>32</v>
      </c>
      <c r="AD215" s="64" t="s">
        <v>33</v>
      </c>
      <c r="AE215" s="64" t="s">
        <v>34</v>
      </c>
      <c r="AF215" s="64" t="s">
        <v>35</v>
      </c>
      <c r="AG215" s="64" t="s">
        <v>36</v>
      </c>
      <c r="AH215" s="64" t="s">
        <v>37</v>
      </c>
      <c r="AI215" s="64" t="s">
        <v>38</v>
      </c>
      <c r="AJ215" s="64" t="s">
        <v>39</v>
      </c>
      <c r="AK215" s="64" t="s">
        <v>40</v>
      </c>
      <c r="AL215" s="167" t="s">
        <v>41</v>
      </c>
      <c r="AM215" s="64" t="s">
        <v>42</v>
      </c>
      <c r="AN215" s="64" t="s">
        <v>43</v>
      </c>
      <c r="AO215" s="64" t="s">
        <v>44</v>
      </c>
      <c r="AP215" s="64" t="s">
        <v>45</v>
      </c>
      <c r="AQ215" s="64" t="s">
        <v>46</v>
      </c>
    </row>
    <row r="216" spans="1:43" ht="45.75" customHeight="1" x14ac:dyDescent="0.35">
      <c r="A216" s="74">
        <v>257</v>
      </c>
      <c r="B216" s="67" t="s">
        <v>319</v>
      </c>
      <c r="C216" s="67" t="s">
        <v>48</v>
      </c>
      <c r="D216" s="67" t="s">
        <v>81</v>
      </c>
      <c r="E216" s="68">
        <v>739</v>
      </c>
      <c r="F216" s="68" t="s">
        <v>50</v>
      </c>
      <c r="G216" s="68" t="s">
        <v>50</v>
      </c>
      <c r="H216" s="68">
        <v>0</v>
      </c>
      <c r="I216" s="68" t="s">
        <v>50</v>
      </c>
      <c r="J216" s="68" t="s">
        <v>50</v>
      </c>
      <c r="K216" s="68">
        <v>0</v>
      </c>
      <c r="L216" s="68" t="s">
        <v>50</v>
      </c>
      <c r="M216" s="68" t="s">
        <v>50</v>
      </c>
      <c r="N216" s="68">
        <v>0</v>
      </c>
      <c r="O216" s="68" t="s">
        <v>50</v>
      </c>
      <c r="P216" s="68" t="s">
        <v>50</v>
      </c>
      <c r="Q216" s="68">
        <v>0</v>
      </c>
      <c r="R216" s="68" t="s">
        <v>50</v>
      </c>
      <c r="S216" s="68" t="s">
        <v>50</v>
      </c>
      <c r="T216" s="68">
        <v>0</v>
      </c>
      <c r="U216" s="68" t="s">
        <v>50</v>
      </c>
      <c r="V216" s="68" t="s">
        <v>50</v>
      </c>
      <c r="W216" s="161">
        <v>0</v>
      </c>
      <c r="X216" s="68" t="s">
        <v>50</v>
      </c>
      <c r="Y216" s="68" t="s">
        <v>50</v>
      </c>
      <c r="Z216" s="68">
        <v>0</v>
      </c>
      <c r="AA216" s="68" t="s">
        <v>50</v>
      </c>
      <c r="AB216" s="68" t="s">
        <v>50</v>
      </c>
      <c r="AC216" s="68">
        <v>0</v>
      </c>
      <c r="AD216" s="68" t="s">
        <v>50</v>
      </c>
      <c r="AE216" s="68" t="s">
        <v>50</v>
      </c>
      <c r="AF216" s="68">
        <v>0</v>
      </c>
      <c r="AG216" s="68" t="s">
        <v>50</v>
      </c>
      <c r="AH216" s="68" t="s">
        <v>50</v>
      </c>
      <c r="AI216" s="68">
        <v>0</v>
      </c>
      <c r="AJ216" s="68" t="s">
        <v>50</v>
      </c>
      <c r="AK216" s="68" t="s">
        <v>50</v>
      </c>
      <c r="AL216" s="96">
        <f>H216+K216+N216+Q216+T216+W216+Z216+AC216+AF216+AI216</f>
        <v>0</v>
      </c>
      <c r="AM216" s="103" t="s">
        <v>50</v>
      </c>
      <c r="AN216" s="103" t="s">
        <v>50</v>
      </c>
      <c r="AO216" s="2">
        <f t="shared" ref="AO216:AO227" si="29">AL216/E216</f>
        <v>0</v>
      </c>
      <c r="AP216" s="68" t="s">
        <v>50</v>
      </c>
      <c r="AQ216" s="78" t="s">
        <v>50</v>
      </c>
    </row>
    <row r="217" spans="1:43" ht="45.75" customHeight="1" x14ac:dyDescent="0.35">
      <c r="A217" s="74">
        <v>257</v>
      </c>
      <c r="B217" s="67" t="s">
        <v>319</v>
      </c>
      <c r="C217" s="67" t="s">
        <v>51</v>
      </c>
      <c r="D217" s="67" t="s">
        <v>81</v>
      </c>
      <c r="E217" s="68">
        <v>116</v>
      </c>
      <c r="F217" s="68" t="s">
        <v>50</v>
      </c>
      <c r="G217" s="68" t="s">
        <v>50</v>
      </c>
      <c r="H217" s="68">
        <v>0</v>
      </c>
      <c r="I217" s="68" t="s">
        <v>50</v>
      </c>
      <c r="J217" s="68" t="s">
        <v>50</v>
      </c>
      <c r="K217" s="68">
        <v>0</v>
      </c>
      <c r="L217" s="68" t="s">
        <v>50</v>
      </c>
      <c r="M217" s="68" t="s">
        <v>50</v>
      </c>
      <c r="N217" s="68">
        <v>0</v>
      </c>
      <c r="O217" s="68" t="s">
        <v>50</v>
      </c>
      <c r="P217" s="68" t="s">
        <v>50</v>
      </c>
      <c r="Q217" s="68">
        <v>0</v>
      </c>
      <c r="R217" s="68" t="s">
        <v>50</v>
      </c>
      <c r="S217" s="68" t="s">
        <v>50</v>
      </c>
      <c r="T217" s="68">
        <v>0</v>
      </c>
      <c r="U217" s="68" t="s">
        <v>50</v>
      </c>
      <c r="V217" s="68" t="s">
        <v>50</v>
      </c>
      <c r="W217" s="96">
        <v>0</v>
      </c>
      <c r="X217" s="68" t="s">
        <v>50</v>
      </c>
      <c r="Y217" s="68" t="s">
        <v>50</v>
      </c>
      <c r="Z217" s="68">
        <v>0</v>
      </c>
      <c r="AA217" s="68" t="s">
        <v>50</v>
      </c>
      <c r="AB217" s="68" t="s">
        <v>50</v>
      </c>
      <c r="AC217" s="68">
        <v>0</v>
      </c>
      <c r="AD217" s="68" t="s">
        <v>50</v>
      </c>
      <c r="AE217" s="68" t="s">
        <v>50</v>
      </c>
      <c r="AF217" s="68">
        <v>0</v>
      </c>
      <c r="AG217" s="68" t="s">
        <v>50</v>
      </c>
      <c r="AH217" s="68" t="s">
        <v>50</v>
      </c>
      <c r="AI217" s="68">
        <v>0</v>
      </c>
      <c r="AJ217" s="68" t="s">
        <v>50</v>
      </c>
      <c r="AK217" s="68" t="s">
        <v>50</v>
      </c>
      <c r="AL217" s="96">
        <f t="shared" ref="AL217:AL227" si="30">H217+K217+N217+Q217+T217+W217+Z217+AC217+AF217+AI217</f>
        <v>0</v>
      </c>
      <c r="AM217" s="68" t="s">
        <v>50</v>
      </c>
      <c r="AN217" s="68" t="s">
        <v>50</v>
      </c>
      <c r="AO217" s="2">
        <f t="shared" si="29"/>
        <v>0</v>
      </c>
      <c r="AP217" s="68" t="s">
        <v>50</v>
      </c>
      <c r="AQ217" s="78" t="s">
        <v>50</v>
      </c>
    </row>
    <row r="218" spans="1:43" ht="45.75" customHeight="1" x14ac:dyDescent="0.35">
      <c r="A218" s="74">
        <v>258</v>
      </c>
      <c r="B218" s="67" t="s">
        <v>320</v>
      </c>
      <c r="C218" s="67" t="s">
        <v>48</v>
      </c>
      <c r="D218" s="67" t="s">
        <v>81</v>
      </c>
      <c r="E218" s="68">
        <v>45</v>
      </c>
      <c r="F218" s="68" t="s">
        <v>50</v>
      </c>
      <c r="G218" s="68" t="s">
        <v>50</v>
      </c>
      <c r="H218" s="68">
        <v>0</v>
      </c>
      <c r="I218" s="68" t="s">
        <v>50</v>
      </c>
      <c r="J218" s="68" t="s">
        <v>50</v>
      </c>
      <c r="K218" s="68">
        <v>0</v>
      </c>
      <c r="L218" s="68" t="s">
        <v>50</v>
      </c>
      <c r="M218" s="68" t="s">
        <v>50</v>
      </c>
      <c r="N218" s="68">
        <v>0</v>
      </c>
      <c r="O218" s="68" t="s">
        <v>50</v>
      </c>
      <c r="P218" s="68" t="s">
        <v>50</v>
      </c>
      <c r="Q218" s="68">
        <v>0</v>
      </c>
      <c r="R218" s="68" t="s">
        <v>50</v>
      </c>
      <c r="S218" s="68" t="s">
        <v>50</v>
      </c>
      <c r="T218" s="68">
        <v>0</v>
      </c>
      <c r="U218" s="68" t="s">
        <v>50</v>
      </c>
      <c r="V218" s="68" t="s">
        <v>50</v>
      </c>
      <c r="W218" s="96">
        <v>3</v>
      </c>
      <c r="X218" s="68" t="s">
        <v>50</v>
      </c>
      <c r="Y218" s="68" t="s">
        <v>50</v>
      </c>
      <c r="Z218" s="68">
        <v>1</v>
      </c>
      <c r="AA218" s="68" t="s">
        <v>50</v>
      </c>
      <c r="AB218" s="68" t="s">
        <v>50</v>
      </c>
      <c r="AC218" s="68">
        <v>0</v>
      </c>
      <c r="AD218" s="68" t="s">
        <v>50</v>
      </c>
      <c r="AE218" s="68" t="s">
        <v>50</v>
      </c>
      <c r="AF218" s="68">
        <v>1</v>
      </c>
      <c r="AG218" s="68" t="s">
        <v>50</v>
      </c>
      <c r="AH218" s="68" t="s">
        <v>50</v>
      </c>
      <c r="AI218" s="68">
        <v>0</v>
      </c>
      <c r="AJ218" s="68" t="s">
        <v>50</v>
      </c>
      <c r="AK218" s="68" t="s">
        <v>50</v>
      </c>
      <c r="AL218" s="96">
        <f t="shared" si="30"/>
        <v>5</v>
      </c>
      <c r="AM218" s="68" t="s">
        <v>50</v>
      </c>
      <c r="AN218" s="68" t="s">
        <v>50</v>
      </c>
      <c r="AO218" s="2">
        <f t="shared" si="29"/>
        <v>0.1111111111111111</v>
      </c>
      <c r="AP218" s="68" t="s">
        <v>50</v>
      </c>
      <c r="AQ218" s="78" t="s">
        <v>50</v>
      </c>
    </row>
    <row r="219" spans="1:43" ht="45.75" customHeight="1" x14ac:dyDescent="0.35">
      <c r="A219" s="74">
        <v>258</v>
      </c>
      <c r="B219" s="67" t="s">
        <v>320</v>
      </c>
      <c r="C219" s="67" t="s">
        <v>51</v>
      </c>
      <c r="D219" s="67" t="s">
        <v>81</v>
      </c>
      <c r="E219" s="68">
        <v>7</v>
      </c>
      <c r="F219" s="68" t="s">
        <v>50</v>
      </c>
      <c r="G219" s="68" t="s">
        <v>50</v>
      </c>
      <c r="H219" s="68">
        <v>0</v>
      </c>
      <c r="I219" s="68" t="s">
        <v>50</v>
      </c>
      <c r="J219" s="68" t="s">
        <v>50</v>
      </c>
      <c r="K219" s="68">
        <v>0</v>
      </c>
      <c r="L219" s="68" t="s">
        <v>50</v>
      </c>
      <c r="M219" s="68" t="s">
        <v>50</v>
      </c>
      <c r="N219" s="68">
        <v>0</v>
      </c>
      <c r="O219" s="68" t="s">
        <v>50</v>
      </c>
      <c r="P219" s="68" t="s">
        <v>50</v>
      </c>
      <c r="Q219" s="68">
        <v>0</v>
      </c>
      <c r="R219" s="68" t="s">
        <v>50</v>
      </c>
      <c r="S219" s="68" t="s">
        <v>50</v>
      </c>
      <c r="T219" s="68">
        <v>0</v>
      </c>
      <c r="U219" s="68" t="s">
        <v>50</v>
      </c>
      <c r="V219" s="68" t="s">
        <v>50</v>
      </c>
      <c r="W219" s="96">
        <v>1</v>
      </c>
      <c r="X219" s="68" t="s">
        <v>50</v>
      </c>
      <c r="Y219" s="68" t="s">
        <v>50</v>
      </c>
      <c r="Z219" s="68">
        <v>0</v>
      </c>
      <c r="AA219" s="68" t="s">
        <v>50</v>
      </c>
      <c r="AB219" s="68" t="s">
        <v>50</v>
      </c>
      <c r="AC219" s="68">
        <v>0</v>
      </c>
      <c r="AD219" s="68" t="s">
        <v>50</v>
      </c>
      <c r="AE219" s="68" t="s">
        <v>50</v>
      </c>
      <c r="AF219" s="68">
        <v>0</v>
      </c>
      <c r="AG219" s="68" t="s">
        <v>50</v>
      </c>
      <c r="AH219" s="68" t="s">
        <v>50</v>
      </c>
      <c r="AI219" s="68">
        <v>0</v>
      </c>
      <c r="AJ219" s="68" t="s">
        <v>50</v>
      </c>
      <c r="AK219" s="68" t="s">
        <v>50</v>
      </c>
      <c r="AL219" s="96">
        <f t="shared" si="30"/>
        <v>1</v>
      </c>
      <c r="AM219" s="68" t="s">
        <v>50</v>
      </c>
      <c r="AN219" s="68" t="s">
        <v>50</v>
      </c>
      <c r="AO219" s="2">
        <f t="shared" si="29"/>
        <v>0.14285714285714285</v>
      </c>
      <c r="AP219" s="68" t="s">
        <v>50</v>
      </c>
      <c r="AQ219" s="78" t="s">
        <v>50</v>
      </c>
    </row>
    <row r="220" spans="1:43" ht="45.75" customHeight="1" x14ac:dyDescent="0.35">
      <c r="A220" s="74">
        <v>334</v>
      </c>
      <c r="B220" s="67" t="s">
        <v>321</v>
      </c>
      <c r="C220" s="67" t="s">
        <v>48</v>
      </c>
      <c r="D220" s="67" t="s">
        <v>81</v>
      </c>
      <c r="E220" s="68">
        <v>2</v>
      </c>
      <c r="F220" s="68" t="s">
        <v>50</v>
      </c>
      <c r="G220" s="68" t="s">
        <v>50</v>
      </c>
      <c r="H220" s="68">
        <v>0</v>
      </c>
      <c r="I220" s="68" t="s">
        <v>50</v>
      </c>
      <c r="J220" s="68" t="s">
        <v>50</v>
      </c>
      <c r="K220" s="68">
        <v>0</v>
      </c>
      <c r="L220" s="68" t="s">
        <v>50</v>
      </c>
      <c r="M220" s="68" t="s">
        <v>50</v>
      </c>
      <c r="N220" s="68">
        <v>0</v>
      </c>
      <c r="O220" s="68" t="s">
        <v>50</v>
      </c>
      <c r="P220" s="68" t="s">
        <v>50</v>
      </c>
      <c r="Q220" s="68">
        <v>0</v>
      </c>
      <c r="R220" s="68" t="s">
        <v>50</v>
      </c>
      <c r="S220" s="68" t="s">
        <v>50</v>
      </c>
      <c r="T220" s="68">
        <v>0</v>
      </c>
      <c r="U220" s="68" t="s">
        <v>50</v>
      </c>
      <c r="V220" s="68" t="s">
        <v>50</v>
      </c>
      <c r="W220" s="96">
        <v>0</v>
      </c>
      <c r="X220" s="68" t="s">
        <v>50</v>
      </c>
      <c r="Y220" s="68" t="s">
        <v>50</v>
      </c>
      <c r="Z220" s="68">
        <v>0</v>
      </c>
      <c r="AA220" s="68" t="s">
        <v>50</v>
      </c>
      <c r="AB220" s="68" t="s">
        <v>50</v>
      </c>
      <c r="AC220" s="68">
        <v>0</v>
      </c>
      <c r="AD220" s="68" t="s">
        <v>50</v>
      </c>
      <c r="AE220" s="68" t="s">
        <v>50</v>
      </c>
      <c r="AF220" s="68">
        <v>0</v>
      </c>
      <c r="AG220" s="68" t="s">
        <v>50</v>
      </c>
      <c r="AH220" s="68" t="s">
        <v>50</v>
      </c>
      <c r="AI220" s="68">
        <v>0</v>
      </c>
      <c r="AJ220" s="68" t="s">
        <v>50</v>
      </c>
      <c r="AK220" s="68" t="s">
        <v>50</v>
      </c>
      <c r="AL220" s="96">
        <f t="shared" si="30"/>
        <v>0</v>
      </c>
      <c r="AM220" s="68" t="s">
        <v>50</v>
      </c>
      <c r="AN220" s="68" t="s">
        <v>50</v>
      </c>
      <c r="AO220" s="2">
        <f t="shared" si="29"/>
        <v>0</v>
      </c>
      <c r="AP220" s="68" t="s">
        <v>50</v>
      </c>
      <c r="AQ220" s="78" t="s">
        <v>50</v>
      </c>
    </row>
    <row r="221" spans="1:43" ht="45.75" customHeight="1" x14ac:dyDescent="0.35">
      <c r="A221" s="74">
        <v>334</v>
      </c>
      <c r="B221" s="67" t="s">
        <v>321</v>
      </c>
      <c r="C221" s="67" t="s">
        <v>51</v>
      </c>
      <c r="D221" s="67" t="s">
        <v>81</v>
      </c>
      <c r="E221" s="68">
        <v>1</v>
      </c>
      <c r="F221" s="68" t="s">
        <v>50</v>
      </c>
      <c r="G221" s="68" t="s">
        <v>50</v>
      </c>
      <c r="H221" s="68">
        <v>0</v>
      </c>
      <c r="I221" s="68" t="s">
        <v>50</v>
      </c>
      <c r="J221" s="68" t="s">
        <v>50</v>
      </c>
      <c r="K221" s="68">
        <v>0</v>
      </c>
      <c r="L221" s="68" t="s">
        <v>50</v>
      </c>
      <c r="M221" s="68" t="s">
        <v>50</v>
      </c>
      <c r="N221" s="68">
        <v>0</v>
      </c>
      <c r="O221" s="68" t="s">
        <v>50</v>
      </c>
      <c r="P221" s="68" t="s">
        <v>50</v>
      </c>
      <c r="Q221" s="68">
        <v>0</v>
      </c>
      <c r="R221" s="68" t="s">
        <v>50</v>
      </c>
      <c r="S221" s="68" t="s">
        <v>50</v>
      </c>
      <c r="T221" s="68">
        <v>0</v>
      </c>
      <c r="U221" s="68" t="s">
        <v>50</v>
      </c>
      <c r="V221" s="68" t="s">
        <v>50</v>
      </c>
      <c r="W221" s="96">
        <v>0</v>
      </c>
      <c r="X221" s="68" t="s">
        <v>50</v>
      </c>
      <c r="Y221" s="68" t="s">
        <v>50</v>
      </c>
      <c r="Z221" s="68">
        <v>0</v>
      </c>
      <c r="AA221" s="68" t="s">
        <v>50</v>
      </c>
      <c r="AB221" s="68" t="s">
        <v>50</v>
      </c>
      <c r="AC221" s="68">
        <v>0</v>
      </c>
      <c r="AD221" s="68" t="s">
        <v>50</v>
      </c>
      <c r="AE221" s="68" t="s">
        <v>50</v>
      </c>
      <c r="AF221" s="68">
        <v>0</v>
      </c>
      <c r="AG221" s="68" t="s">
        <v>50</v>
      </c>
      <c r="AH221" s="68" t="s">
        <v>50</v>
      </c>
      <c r="AI221" s="68">
        <v>0</v>
      </c>
      <c r="AJ221" s="68" t="s">
        <v>50</v>
      </c>
      <c r="AK221" s="68" t="s">
        <v>50</v>
      </c>
      <c r="AL221" s="96">
        <f t="shared" si="30"/>
        <v>0</v>
      </c>
      <c r="AM221" s="68" t="s">
        <v>50</v>
      </c>
      <c r="AN221" s="68" t="s">
        <v>50</v>
      </c>
      <c r="AO221" s="2">
        <f t="shared" si="29"/>
        <v>0</v>
      </c>
      <c r="AP221" s="68" t="s">
        <v>50</v>
      </c>
      <c r="AQ221" s="78" t="s">
        <v>50</v>
      </c>
    </row>
    <row r="222" spans="1:43" ht="45.75" customHeight="1" x14ac:dyDescent="0.35">
      <c r="A222" s="74">
        <v>260</v>
      </c>
      <c r="B222" s="67" t="s">
        <v>322</v>
      </c>
      <c r="C222" s="67" t="s">
        <v>48</v>
      </c>
      <c r="D222" s="67" t="s">
        <v>49</v>
      </c>
      <c r="E222" s="68">
        <v>61709</v>
      </c>
      <c r="F222" s="68" t="s">
        <v>50</v>
      </c>
      <c r="G222" s="68" t="s">
        <v>50</v>
      </c>
      <c r="H222" s="68">
        <v>0</v>
      </c>
      <c r="I222" s="68" t="s">
        <v>50</v>
      </c>
      <c r="J222" s="68" t="s">
        <v>50</v>
      </c>
      <c r="K222" s="114">
        <v>0</v>
      </c>
      <c r="L222" s="68" t="s">
        <v>50</v>
      </c>
      <c r="M222" s="68" t="s">
        <v>50</v>
      </c>
      <c r="N222" s="114">
        <v>26</v>
      </c>
      <c r="O222" s="68" t="s">
        <v>50</v>
      </c>
      <c r="P222" s="68" t="s">
        <v>50</v>
      </c>
      <c r="Q222" s="68">
        <v>46</v>
      </c>
      <c r="R222" s="68" t="s">
        <v>50</v>
      </c>
      <c r="S222" s="68" t="s">
        <v>50</v>
      </c>
      <c r="T222" s="68">
        <v>453</v>
      </c>
      <c r="U222" s="68" t="s">
        <v>50</v>
      </c>
      <c r="V222" s="68" t="s">
        <v>50</v>
      </c>
      <c r="W222" s="68">
        <v>259</v>
      </c>
      <c r="X222" s="68" t="s">
        <v>50</v>
      </c>
      <c r="Y222" s="68" t="s">
        <v>50</v>
      </c>
      <c r="Z222" s="68">
        <v>64</v>
      </c>
      <c r="AA222" s="68" t="s">
        <v>50</v>
      </c>
      <c r="AB222" s="68" t="s">
        <v>50</v>
      </c>
      <c r="AC222" s="68">
        <v>51</v>
      </c>
      <c r="AD222" s="68" t="s">
        <v>50</v>
      </c>
      <c r="AE222" s="68" t="s">
        <v>50</v>
      </c>
      <c r="AF222" s="68">
        <v>33</v>
      </c>
      <c r="AG222" s="68" t="s">
        <v>50</v>
      </c>
      <c r="AH222" s="68" t="s">
        <v>50</v>
      </c>
      <c r="AI222" s="68">
        <v>0</v>
      </c>
      <c r="AJ222" s="68" t="s">
        <v>50</v>
      </c>
      <c r="AK222" s="68" t="s">
        <v>50</v>
      </c>
      <c r="AL222" s="96">
        <f>H222+K222+N222+Q222+T222+W222+Z222+AC222+AF222+AI222</f>
        <v>932</v>
      </c>
      <c r="AM222" s="68" t="s">
        <v>50</v>
      </c>
      <c r="AN222" s="68" t="s">
        <v>50</v>
      </c>
      <c r="AO222" s="2">
        <f t="shared" si="29"/>
        <v>1.5103145408287284E-2</v>
      </c>
      <c r="AP222" s="68" t="s">
        <v>50</v>
      </c>
      <c r="AQ222" s="78" t="s">
        <v>50</v>
      </c>
    </row>
    <row r="223" spans="1:43" ht="45.75" customHeight="1" x14ac:dyDescent="0.35">
      <c r="A223" s="74">
        <v>260</v>
      </c>
      <c r="B223" s="67" t="s">
        <v>322</v>
      </c>
      <c r="C223" s="67" t="s">
        <v>51</v>
      </c>
      <c r="D223" s="67" t="s">
        <v>49</v>
      </c>
      <c r="E223" s="68">
        <v>9713</v>
      </c>
      <c r="F223" s="68" t="s">
        <v>50</v>
      </c>
      <c r="G223" s="68" t="s">
        <v>50</v>
      </c>
      <c r="H223" s="68">
        <v>0</v>
      </c>
      <c r="I223" s="68" t="s">
        <v>50</v>
      </c>
      <c r="J223" s="68" t="s">
        <v>50</v>
      </c>
      <c r="K223" s="114">
        <v>0</v>
      </c>
      <c r="L223" s="68" t="s">
        <v>50</v>
      </c>
      <c r="M223" s="68" t="s">
        <v>50</v>
      </c>
      <c r="N223" s="114">
        <v>4</v>
      </c>
      <c r="O223" s="68" t="s">
        <v>50</v>
      </c>
      <c r="P223" s="68" t="s">
        <v>50</v>
      </c>
      <c r="Q223" s="68">
        <v>7</v>
      </c>
      <c r="R223" s="68" t="s">
        <v>50</v>
      </c>
      <c r="S223" s="68" t="s">
        <v>50</v>
      </c>
      <c r="T223" s="68">
        <v>71</v>
      </c>
      <c r="U223" s="68" t="s">
        <v>50</v>
      </c>
      <c r="V223" s="68" t="s">
        <v>50</v>
      </c>
      <c r="W223" s="68">
        <v>41</v>
      </c>
      <c r="X223" s="68" t="s">
        <v>50</v>
      </c>
      <c r="Y223" s="68" t="s">
        <v>50</v>
      </c>
      <c r="Z223" s="68">
        <v>10</v>
      </c>
      <c r="AA223" s="68" t="s">
        <v>50</v>
      </c>
      <c r="AB223" s="68" t="s">
        <v>50</v>
      </c>
      <c r="AC223" s="68">
        <v>8</v>
      </c>
      <c r="AD223" s="68" t="s">
        <v>50</v>
      </c>
      <c r="AE223" s="68" t="s">
        <v>50</v>
      </c>
      <c r="AF223" s="68">
        <v>6</v>
      </c>
      <c r="AG223" s="68" t="s">
        <v>50</v>
      </c>
      <c r="AH223" s="68" t="s">
        <v>50</v>
      </c>
      <c r="AI223" s="68">
        <v>0</v>
      </c>
      <c r="AJ223" s="68" t="s">
        <v>50</v>
      </c>
      <c r="AK223" s="68" t="s">
        <v>50</v>
      </c>
      <c r="AL223" s="96">
        <f t="shared" si="30"/>
        <v>147</v>
      </c>
      <c r="AM223" s="68" t="s">
        <v>50</v>
      </c>
      <c r="AN223" s="68" t="s">
        <v>50</v>
      </c>
      <c r="AO223" s="2">
        <f t="shared" si="29"/>
        <v>1.5134356017708225E-2</v>
      </c>
      <c r="AP223" s="68" t="s">
        <v>50</v>
      </c>
      <c r="AQ223" s="78" t="s">
        <v>50</v>
      </c>
    </row>
    <row r="224" spans="1:43" ht="45.75" customHeight="1" x14ac:dyDescent="0.35">
      <c r="A224" s="74">
        <v>262</v>
      </c>
      <c r="B224" s="67" t="s">
        <v>323</v>
      </c>
      <c r="C224" s="67" t="s">
        <v>48</v>
      </c>
      <c r="D224" s="67" t="s">
        <v>81</v>
      </c>
      <c r="E224" s="68">
        <v>177</v>
      </c>
      <c r="F224" s="68" t="s">
        <v>50</v>
      </c>
      <c r="G224" s="68" t="s">
        <v>50</v>
      </c>
      <c r="H224" s="68">
        <v>0</v>
      </c>
      <c r="I224" s="68" t="s">
        <v>50</v>
      </c>
      <c r="J224" s="68" t="s">
        <v>50</v>
      </c>
      <c r="K224" s="68">
        <v>0</v>
      </c>
      <c r="L224" s="68" t="s">
        <v>50</v>
      </c>
      <c r="M224" s="68" t="s">
        <v>50</v>
      </c>
      <c r="N224" s="68">
        <v>0</v>
      </c>
      <c r="O224" s="68" t="s">
        <v>50</v>
      </c>
      <c r="P224" s="68" t="s">
        <v>50</v>
      </c>
      <c r="Q224" s="68">
        <v>2</v>
      </c>
      <c r="R224" s="68" t="s">
        <v>50</v>
      </c>
      <c r="S224" s="68" t="s">
        <v>50</v>
      </c>
      <c r="T224" s="68">
        <v>3</v>
      </c>
      <c r="U224" s="68" t="s">
        <v>50</v>
      </c>
      <c r="V224" s="68" t="s">
        <v>50</v>
      </c>
      <c r="W224" s="68">
        <v>11</v>
      </c>
      <c r="X224" s="68" t="s">
        <v>50</v>
      </c>
      <c r="Y224" s="68" t="s">
        <v>50</v>
      </c>
      <c r="Z224" s="68">
        <v>141</v>
      </c>
      <c r="AA224" s="68" t="s">
        <v>50</v>
      </c>
      <c r="AB224" s="68" t="s">
        <v>50</v>
      </c>
      <c r="AC224" s="68">
        <v>49</v>
      </c>
      <c r="AD224" s="68" t="s">
        <v>50</v>
      </c>
      <c r="AE224" s="68" t="s">
        <v>50</v>
      </c>
      <c r="AF224" s="68">
        <v>2</v>
      </c>
      <c r="AG224" s="68" t="s">
        <v>50</v>
      </c>
      <c r="AH224" s="68" t="s">
        <v>50</v>
      </c>
      <c r="AI224" s="68">
        <v>0</v>
      </c>
      <c r="AJ224" s="68" t="s">
        <v>50</v>
      </c>
      <c r="AK224" s="68" t="s">
        <v>50</v>
      </c>
      <c r="AL224" s="96">
        <f t="shared" si="30"/>
        <v>208</v>
      </c>
      <c r="AM224" s="68" t="s">
        <v>50</v>
      </c>
      <c r="AN224" s="68" t="s">
        <v>50</v>
      </c>
      <c r="AO224" s="2">
        <f t="shared" si="29"/>
        <v>1.1751412429378532</v>
      </c>
      <c r="AP224" s="68" t="s">
        <v>50</v>
      </c>
      <c r="AQ224" s="78" t="s">
        <v>50</v>
      </c>
    </row>
    <row r="225" spans="1:43" ht="45.75" customHeight="1" x14ac:dyDescent="0.35">
      <c r="A225" s="97">
        <v>262</v>
      </c>
      <c r="B225" s="70" t="s">
        <v>323</v>
      </c>
      <c r="C225" s="70" t="s">
        <v>51</v>
      </c>
      <c r="D225" s="70" t="s">
        <v>81</v>
      </c>
      <c r="E225" s="98">
        <v>28</v>
      </c>
      <c r="F225" s="98" t="s">
        <v>50</v>
      </c>
      <c r="G225" s="98" t="s">
        <v>50</v>
      </c>
      <c r="H225" s="98">
        <v>0</v>
      </c>
      <c r="I225" s="98" t="s">
        <v>50</v>
      </c>
      <c r="J225" s="98" t="s">
        <v>50</v>
      </c>
      <c r="K225" s="98">
        <v>0</v>
      </c>
      <c r="L225" s="98" t="s">
        <v>50</v>
      </c>
      <c r="M225" s="98" t="s">
        <v>50</v>
      </c>
      <c r="N225" s="98">
        <v>0</v>
      </c>
      <c r="O225" s="98" t="s">
        <v>50</v>
      </c>
      <c r="P225" s="98" t="s">
        <v>50</v>
      </c>
      <c r="Q225" s="98">
        <v>0</v>
      </c>
      <c r="R225" s="98" t="s">
        <v>50</v>
      </c>
      <c r="S225" s="98" t="s">
        <v>50</v>
      </c>
      <c r="T225" s="98">
        <v>1</v>
      </c>
      <c r="U225" s="98" t="s">
        <v>50</v>
      </c>
      <c r="V225" s="98" t="s">
        <v>50</v>
      </c>
      <c r="W225" s="98">
        <v>1</v>
      </c>
      <c r="X225" s="68" t="s">
        <v>50</v>
      </c>
      <c r="Y225" s="68" t="s">
        <v>50</v>
      </c>
      <c r="Z225" s="68">
        <v>23</v>
      </c>
      <c r="AA225" s="68" t="s">
        <v>50</v>
      </c>
      <c r="AB225" s="68" t="s">
        <v>50</v>
      </c>
      <c r="AC225" s="68">
        <v>7</v>
      </c>
      <c r="AD225" s="68" t="s">
        <v>50</v>
      </c>
      <c r="AE225" s="68" t="s">
        <v>50</v>
      </c>
      <c r="AF225" s="68">
        <v>1</v>
      </c>
      <c r="AG225" s="68" t="s">
        <v>50</v>
      </c>
      <c r="AH225" s="68" t="s">
        <v>50</v>
      </c>
      <c r="AI225" s="68">
        <v>0</v>
      </c>
      <c r="AJ225" s="68" t="s">
        <v>50</v>
      </c>
      <c r="AK225" s="68" t="s">
        <v>50</v>
      </c>
      <c r="AL225" s="96">
        <f t="shared" si="30"/>
        <v>33</v>
      </c>
      <c r="AM225" s="98" t="s">
        <v>50</v>
      </c>
      <c r="AN225" s="98" t="s">
        <v>50</v>
      </c>
      <c r="AO225" s="22">
        <f t="shared" si="29"/>
        <v>1.1785714285714286</v>
      </c>
      <c r="AP225" s="98" t="s">
        <v>50</v>
      </c>
      <c r="AQ225" s="102" t="s">
        <v>50</v>
      </c>
    </row>
    <row r="226" spans="1:43" ht="45.75" customHeight="1" x14ac:dyDescent="0.35">
      <c r="A226" s="74"/>
      <c r="B226" s="67" t="s">
        <v>324</v>
      </c>
      <c r="C226" s="67" t="s">
        <v>48</v>
      </c>
      <c r="D226" s="67" t="s">
        <v>81</v>
      </c>
      <c r="E226" s="68">
        <v>1</v>
      </c>
      <c r="F226" s="68" t="s">
        <v>50</v>
      </c>
      <c r="G226" s="68" t="s">
        <v>50</v>
      </c>
      <c r="H226" s="68">
        <v>0</v>
      </c>
      <c r="I226" s="68" t="s">
        <v>50</v>
      </c>
      <c r="J226" s="68" t="s">
        <v>50</v>
      </c>
      <c r="K226" s="68">
        <v>0</v>
      </c>
      <c r="L226" s="68" t="s">
        <v>50</v>
      </c>
      <c r="M226" s="68" t="s">
        <v>50</v>
      </c>
      <c r="N226" s="68">
        <v>0</v>
      </c>
      <c r="O226" s="68" t="s">
        <v>50</v>
      </c>
      <c r="P226" s="68" t="s">
        <v>50</v>
      </c>
      <c r="Q226" s="68">
        <v>0</v>
      </c>
      <c r="R226" s="68" t="s">
        <v>50</v>
      </c>
      <c r="S226" s="68" t="s">
        <v>50</v>
      </c>
      <c r="T226" s="68">
        <v>0</v>
      </c>
      <c r="U226" s="68" t="s">
        <v>50</v>
      </c>
      <c r="V226" s="68" t="s">
        <v>50</v>
      </c>
      <c r="W226" s="96">
        <v>0</v>
      </c>
      <c r="X226" s="68" t="s">
        <v>50</v>
      </c>
      <c r="Y226" s="2" t="s">
        <v>50</v>
      </c>
      <c r="Z226" s="32">
        <v>0</v>
      </c>
      <c r="AA226" s="68" t="s">
        <v>50</v>
      </c>
      <c r="AB226" s="68" t="s">
        <v>50</v>
      </c>
      <c r="AC226" s="68">
        <v>0</v>
      </c>
      <c r="AD226" s="68" t="s">
        <v>50</v>
      </c>
      <c r="AE226" s="68" t="s">
        <v>50</v>
      </c>
      <c r="AF226" s="68">
        <v>0</v>
      </c>
      <c r="AG226" s="68" t="s">
        <v>50</v>
      </c>
      <c r="AH226" s="68" t="s">
        <v>50</v>
      </c>
      <c r="AI226" s="68">
        <v>0</v>
      </c>
      <c r="AJ226" s="68" t="s">
        <v>50</v>
      </c>
      <c r="AK226" s="68" t="s">
        <v>50</v>
      </c>
      <c r="AL226" s="96">
        <f t="shared" si="30"/>
        <v>0</v>
      </c>
      <c r="AM226" s="68" t="s">
        <v>50</v>
      </c>
      <c r="AN226" s="68" t="s">
        <v>50</v>
      </c>
      <c r="AO226" s="22">
        <f t="shared" si="29"/>
        <v>0</v>
      </c>
      <c r="AP226" s="68" t="s">
        <v>50</v>
      </c>
      <c r="AQ226" s="78" t="s">
        <v>50</v>
      </c>
    </row>
    <row r="227" spans="1:43" ht="45.75" customHeight="1" x14ac:dyDescent="0.35">
      <c r="A227" s="97"/>
      <c r="B227" s="70" t="s">
        <v>324</v>
      </c>
      <c r="C227" s="70" t="s">
        <v>51</v>
      </c>
      <c r="D227" s="70" t="s">
        <v>81</v>
      </c>
      <c r="E227" s="98">
        <v>1</v>
      </c>
      <c r="F227" s="98" t="s">
        <v>50</v>
      </c>
      <c r="G227" s="98" t="s">
        <v>50</v>
      </c>
      <c r="H227" s="98">
        <v>0</v>
      </c>
      <c r="I227" s="98" t="s">
        <v>50</v>
      </c>
      <c r="J227" s="98" t="s">
        <v>50</v>
      </c>
      <c r="K227" s="98">
        <v>0</v>
      </c>
      <c r="L227" s="98" t="s">
        <v>50</v>
      </c>
      <c r="M227" s="98" t="s">
        <v>50</v>
      </c>
      <c r="N227" s="98">
        <v>0</v>
      </c>
      <c r="O227" s="98" t="s">
        <v>50</v>
      </c>
      <c r="P227" s="98" t="s">
        <v>50</v>
      </c>
      <c r="Q227" s="98">
        <v>0</v>
      </c>
      <c r="R227" s="98" t="s">
        <v>50</v>
      </c>
      <c r="S227" s="98" t="s">
        <v>50</v>
      </c>
      <c r="T227" s="98">
        <v>0</v>
      </c>
      <c r="U227" s="98" t="s">
        <v>50</v>
      </c>
      <c r="V227" s="98" t="s">
        <v>50</v>
      </c>
      <c r="W227" s="101">
        <v>0</v>
      </c>
      <c r="X227" s="98" t="s">
        <v>50</v>
      </c>
      <c r="Y227" s="22" t="s">
        <v>50</v>
      </c>
      <c r="Z227" s="33">
        <v>0</v>
      </c>
      <c r="AA227" s="68" t="s">
        <v>50</v>
      </c>
      <c r="AB227" s="68" t="s">
        <v>50</v>
      </c>
      <c r="AC227" s="68">
        <v>0</v>
      </c>
      <c r="AD227" s="68" t="s">
        <v>50</v>
      </c>
      <c r="AE227" s="68" t="s">
        <v>50</v>
      </c>
      <c r="AF227" s="68">
        <v>0</v>
      </c>
      <c r="AG227" s="68" t="s">
        <v>50</v>
      </c>
      <c r="AH227" s="68" t="s">
        <v>50</v>
      </c>
      <c r="AI227" s="68">
        <v>0</v>
      </c>
      <c r="AJ227" s="68" t="s">
        <v>50</v>
      </c>
      <c r="AK227" s="68" t="s">
        <v>50</v>
      </c>
      <c r="AL227" s="96">
        <f t="shared" si="30"/>
        <v>0</v>
      </c>
      <c r="AM227" s="98" t="s">
        <v>50</v>
      </c>
      <c r="AN227" s="98" t="s">
        <v>50</v>
      </c>
      <c r="AO227" s="22">
        <f t="shared" si="29"/>
        <v>0</v>
      </c>
      <c r="AP227" s="98" t="s">
        <v>50</v>
      </c>
      <c r="AQ227" s="102" t="s">
        <v>50</v>
      </c>
    </row>
    <row r="228" spans="1:43" ht="45.75" customHeight="1" x14ac:dyDescent="0.35">
      <c r="A228" s="62" t="s">
        <v>263</v>
      </c>
    </row>
    <row r="230" spans="1:43" s="59" customFormat="1" ht="72.75" customHeight="1" x14ac:dyDescent="0.35">
      <c r="A230" s="71" t="s">
        <v>4</v>
      </c>
      <c r="B230" s="72" t="s">
        <v>5</v>
      </c>
      <c r="C230" s="72" t="s">
        <v>6</v>
      </c>
      <c r="D230" s="72" t="s">
        <v>7</v>
      </c>
      <c r="E230" s="73" t="s">
        <v>8</v>
      </c>
      <c r="F230" s="95" t="s">
        <v>79</v>
      </c>
      <c r="G230" s="95" t="s">
        <v>10</v>
      </c>
      <c r="H230" s="72" t="s">
        <v>11</v>
      </c>
      <c r="I230" s="72" t="s">
        <v>12</v>
      </c>
      <c r="J230" s="72" t="s">
        <v>13</v>
      </c>
      <c r="K230" s="72" t="s">
        <v>14</v>
      </c>
      <c r="L230" s="72" t="s">
        <v>15</v>
      </c>
      <c r="M230" s="72" t="s">
        <v>16</v>
      </c>
      <c r="N230" s="72" t="s">
        <v>17</v>
      </c>
      <c r="O230" s="72" t="s">
        <v>18</v>
      </c>
      <c r="P230" s="72" t="s">
        <v>19</v>
      </c>
      <c r="Q230" s="72" t="s">
        <v>20</v>
      </c>
      <c r="R230" s="72" t="s">
        <v>21</v>
      </c>
      <c r="S230" s="72" t="s">
        <v>22</v>
      </c>
      <c r="T230" s="72" t="s">
        <v>23</v>
      </c>
      <c r="U230" s="72" t="s">
        <v>24</v>
      </c>
      <c r="V230" s="72" t="s">
        <v>25</v>
      </c>
      <c r="W230" s="72" t="s">
        <v>115</v>
      </c>
      <c r="X230" s="64" t="s">
        <v>116</v>
      </c>
      <c r="Y230" s="64" t="s">
        <v>28</v>
      </c>
      <c r="Z230" s="64" t="s">
        <v>29</v>
      </c>
      <c r="AA230" s="64" t="s">
        <v>30</v>
      </c>
      <c r="AB230" s="64" t="s">
        <v>31</v>
      </c>
      <c r="AC230" s="64" t="s">
        <v>32</v>
      </c>
      <c r="AD230" s="64" t="s">
        <v>33</v>
      </c>
      <c r="AE230" s="64" t="s">
        <v>34</v>
      </c>
      <c r="AF230" s="64" t="s">
        <v>35</v>
      </c>
      <c r="AG230" s="64" t="s">
        <v>36</v>
      </c>
      <c r="AH230" s="64" t="s">
        <v>37</v>
      </c>
      <c r="AI230" s="64" t="s">
        <v>38</v>
      </c>
      <c r="AJ230" s="64" t="s">
        <v>39</v>
      </c>
      <c r="AK230" s="64" t="s">
        <v>40</v>
      </c>
      <c r="AL230" s="160" t="s">
        <v>41</v>
      </c>
      <c r="AM230" s="64" t="s">
        <v>42</v>
      </c>
      <c r="AN230" s="64" t="s">
        <v>43</v>
      </c>
      <c r="AO230" s="64" t="s">
        <v>44</v>
      </c>
      <c r="AP230" s="64" t="s">
        <v>45</v>
      </c>
      <c r="AQ230" s="64" t="s">
        <v>46</v>
      </c>
    </row>
    <row r="231" spans="1:43" ht="45.75" customHeight="1" x14ac:dyDescent="0.35">
      <c r="A231" s="74">
        <v>257</v>
      </c>
      <c r="B231" s="67" t="s">
        <v>319</v>
      </c>
      <c r="C231" s="67" t="s">
        <v>48</v>
      </c>
      <c r="D231" s="67" t="s">
        <v>81</v>
      </c>
      <c r="E231" s="68">
        <v>739</v>
      </c>
      <c r="F231" s="68" t="s">
        <v>50</v>
      </c>
      <c r="G231" s="68" t="s">
        <v>50</v>
      </c>
      <c r="H231" s="68">
        <v>0</v>
      </c>
      <c r="I231" s="68" t="s">
        <v>50</v>
      </c>
      <c r="J231" s="68" t="s">
        <v>50</v>
      </c>
      <c r="K231" s="68">
        <v>0</v>
      </c>
      <c r="L231" s="68" t="s">
        <v>50</v>
      </c>
      <c r="M231" s="68" t="s">
        <v>50</v>
      </c>
      <c r="N231" s="68">
        <v>0</v>
      </c>
      <c r="O231" s="68" t="s">
        <v>50</v>
      </c>
      <c r="P231" s="68" t="s">
        <v>50</v>
      </c>
      <c r="Q231" s="68">
        <v>0</v>
      </c>
      <c r="R231" s="68" t="s">
        <v>50</v>
      </c>
      <c r="S231" s="68" t="s">
        <v>50</v>
      </c>
      <c r="T231" s="68">
        <v>0</v>
      </c>
      <c r="U231" s="68" t="s">
        <v>50</v>
      </c>
      <c r="V231" s="68" t="s">
        <v>50</v>
      </c>
      <c r="W231" s="161">
        <v>0</v>
      </c>
      <c r="X231" s="98" t="s">
        <v>50</v>
      </c>
      <c r="Y231" s="98" t="s">
        <v>50</v>
      </c>
      <c r="Z231" s="68">
        <v>0</v>
      </c>
      <c r="AA231" s="68" t="s">
        <v>50</v>
      </c>
      <c r="AB231" s="68" t="s">
        <v>50</v>
      </c>
      <c r="AC231" s="68">
        <v>0</v>
      </c>
      <c r="AD231" s="68" t="s">
        <v>50</v>
      </c>
      <c r="AE231" s="68" t="s">
        <v>50</v>
      </c>
      <c r="AF231" s="103">
        <v>0</v>
      </c>
      <c r="AG231" s="68" t="s">
        <v>50</v>
      </c>
      <c r="AH231" s="68" t="s">
        <v>50</v>
      </c>
      <c r="AI231" s="103">
        <v>0</v>
      </c>
      <c r="AJ231" s="68" t="s">
        <v>50</v>
      </c>
      <c r="AK231" s="68" t="s">
        <v>50</v>
      </c>
      <c r="AL231" s="27">
        <f t="shared" ref="AL231:AL242" si="31">H231+K231+N231+Q231+T231+W231+Z231+AC231</f>
        <v>0</v>
      </c>
      <c r="AM231" s="103" t="s">
        <v>50</v>
      </c>
      <c r="AN231" s="103" t="s">
        <v>50</v>
      </c>
      <c r="AO231" s="2">
        <f t="shared" ref="AO231:AO242" si="32">AL231/E231</f>
        <v>0</v>
      </c>
      <c r="AP231" s="68" t="s">
        <v>50</v>
      </c>
      <c r="AQ231" s="78" t="s">
        <v>50</v>
      </c>
    </row>
    <row r="232" spans="1:43" ht="45.75" customHeight="1" x14ac:dyDescent="0.35">
      <c r="A232" s="74">
        <v>257</v>
      </c>
      <c r="B232" s="67" t="s">
        <v>319</v>
      </c>
      <c r="C232" s="67" t="s">
        <v>51</v>
      </c>
      <c r="D232" s="67" t="s">
        <v>81</v>
      </c>
      <c r="E232" s="68">
        <v>116</v>
      </c>
      <c r="F232" s="68" t="s">
        <v>50</v>
      </c>
      <c r="G232" s="68" t="s">
        <v>50</v>
      </c>
      <c r="H232" s="68">
        <v>0</v>
      </c>
      <c r="I232" s="68" t="s">
        <v>50</v>
      </c>
      <c r="J232" s="68" t="s">
        <v>50</v>
      </c>
      <c r="K232" s="68">
        <v>0</v>
      </c>
      <c r="L232" s="68" t="s">
        <v>50</v>
      </c>
      <c r="M232" s="68" t="s">
        <v>50</v>
      </c>
      <c r="N232" s="68">
        <v>0</v>
      </c>
      <c r="O232" s="68" t="s">
        <v>50</v>
      </c>
      <c r="P232" s="68" t="s">
        <v>50</v>
      </c>
      <c r="Q232" s="68">
        <v>0</v>
      </c>
      <c r="R232" s="68" t="s">
        <v>50</v>
      </c>
      <c r="S232" s="68" t="s">
        <v>50</v>
      </c>
      <c r="T232" s="68">
        <v>0</v>
      </c>
      <c r="U232" s="68" t="s">
        <v>50</v>
      </c>
      <c r="V232" s="68" t="s">
        <v>50</v>
      </c>
      <c r="W232" s="96">
        <v>0</v>
      </c>
      <c r="X232" s="98" t="s">
        <v>50</v>
      </c>
      <c r="Y232" s="98" t="s">
        <v>50</v>
      </c>
      <c r="Z232" s="68">
        <v>0</v>
      </c>
      <c r="AA232" s="68" t="s">
        <v>50</v>
      </c>
      <c r="AB232" s="68" t="s">
        <v>50</v>
      </c>
      <c r="AC232" s="68">
        <v>0</v>
      </c>
      <c r="AD232" s="68" t="s">
        <v>50</v>
      </c>
      <c r="AE232" s="68" t="s">
        <v>50</v>
      </c>
      <c r="AF232" s="103">
        <v>0</v>
      </c>
      <c r="AG232" s="68" t="s">
        <v>50</v>
      </c>
      <c r="AH232" s="68" t="s">
        <v>50</v>
      </c>
      <c r="AI232" s="103">
        <v>0</v>
      </c>
      <c r="AJ232" s="68" t="s">
        <v>50</v>
      </c>
      <c r="AK232" s="68" t="s">
        <v>50</v>
      </c>
      <c r="AL232" s="27">
        <f t="shared" si="31"/>
        <v>0</v>
      </c>
      <c r="AM232" s="68" t="s">
        <v>50</v>
      </c>
      <c r="AN232" s="68" t="s">
        <v>50</v>
      </c>
      <c r="AO232" s="2">
        <f t="shared" si="32"/>
        <v>0</v>
      </c>
      <c r="AP232" s="68" t="s">
        <v>50</v>
      </c>
      <c r="AQ232" s="78" t="s">
        <v>50</v>
      </c>
    </row>
    <row r="233" spans="1:43" ht="45.75" customHeight="1" x14ac:dyDescent="0.35">
      <c r="A233" s="74">
        <v>258</v>
      </c>
      <c r="B233" s="67" t="s">
        <v>320</v>
      </c>
      <c r="C233" s="67" t="s">
        <v>48</v>
      </c>
      <c r="D233" s="67" t="s">
        <v>81</v>
      </c>
      <c r="E233" s="68">
        <v>45</v>
      </c>
      <c r="F233" s="68" t="s">
        <v>50</v>
      </c>
      <c r="G233" s="68" t="s">
        <v>50</v>
      </c>
      <c r="H233" s="68">
        <v>0</v>
      </c>
      <c r="I233" s="68" t="s">
        <v>50</v>
      </c>
      <c r="J233" s="68" t="s">
        <v>50</v>
      </c>
      <c r="K233" s="68">
        <v>0</v>
      </c>
      <c r="L233" s="68" t="s">
        <v>50</v>
      </c>
      <c r="M233" s="68" t="s">
        <v>50</v>
      </c>
      <c r="N233" s="68">
        <v>0</v>
      </c>
      <c r="O233" s="68" t="s">
        <v>50</v>
      </c>
      <c r="P233" s="68" t="s">
        <v>50</v>
      </c>
      <c r="Q233" s="68">
        <v>0</v>
      </c>
      <c r="R233" s="68" t="s">
        <v>50</v>
      </c>
      <c r="S233" s="68" t="s">
        <v>50</v>
      </c>
      <c r="T233" s="68">
        <v>0</v>
      </c>
      <c r="U233" s="68" t="s">
        <v>50</v>
      </c>
      <c r="V233" s="68" t="s">
        <v>50</v>
      </c>
      <c r="W233" s="96">
        <v>0</v>
      </c>
      <c r="X233" s="98" t="s">
        <v>50</v>
      </c>
      <c r="Y233" s="98" t="s">
        <v>50</v>
      </c>
      <c r="Z233" s="68">
        <v>0</v>
      </c>
      <c r="AA233" s="68" t="s">
        <v>50</v>
      </c>
      <c r="AB233" s="68" t="s">
        <v>50</v>
      </c>
      <c r="AC233" s="68">
        <v>0</v>
      </c>
      <c r="AD233" s="68" t="s">
        <v>50</v>
      </c>
      <c r="AE233" s="68" t="s">
        <v>50</v>
      </c>
      <c r="AF233" s="68">
        <v>0</v>
      </c>
      <c r="AG233" s="68" t="s">
        <v>50</v>
      </c>
      <c r="AH233" s="68" t="s">
        <v>50</v>
      </c>
      <c r="AI233" s="103">
        <v>0</v>
      </c>
      <c r="AJ233" s="68" t="s">
        <v>50</v>
      </c>
      <c r="AK233" s="68" t="s">
        <v>50</v>
      </c>
      <c r="AL233" s="27">
        <f t="shared" si="31"/>
        <v>0</v>
      </c>
      <c r="AM233" s="68" t="s">
        <v>50</v>
      </c>
      <c r="AN233" s="68" t="s">
        <v>50</v>
      </c>
      <c r="AO233" s="2">
        <f t="shared" si="32"/>
        <v>0</v>
      </c>
      <c r="AP233" s="68" t="s">
        <v>50</v>
      </c>
      <c r="AQ233" s="78" t="s">
        <v>50</v>
      </c>
    </row>
    <row r="234" spans="1:43" ht="45.75" customHeight="1" x14ac:dyDescent="0.35">
      <c r="A234" s="74">
        <v>258</v>
      </c>
      <c r="B234" s="67" t="s">
        <v>320</v>
      </c>
      <c r="C234" s="67" t="s">
        <v>51</v>
      </c>
      <c r="D234" s="67" t="s">
        <v>81</v>
      </c>
      <c r="E234" s="68">
        <v>7</v>
      </c>
      <c r="F234" s="68" t="s">
        <v>50</v>
      </c>
      <c r="G234" s="68" t="s">
        <v>50</v>
      </c>
      <c r="H234" s="68">
        <v>0</v>
      </c>
      <c r="I234" s="68" t="s">
        <v>50</v>
      </c>
      <c r="J234" s="68" t="s">
        <v>50</v>
      </c>
      <c r="K234" s="68">
        <v>0</v>
      </c>
      <c r="L234" s="68" t="s">
        <v>50</v>
      </c>
      <c r="M234" s="68" t="s">
        <v>50</v>
      </c>
      <c r="N234" s="68">
        <v>0</v>
      </c>
      <c r="O234" s="68" t="s">
        <v>50</v>
      </c>
      <c r="P234" s="68" t="s">
        <v>50</v>
      </c>
      <c r="Q234" s="68">
        <v>0</v>
      </c>
      <c r="R234" s="68" t="s">
        <v>50</v>
      </c>
      <c r="S234" s="68" t="s">
        <v>50</v>
      </c>
      <c r="T234" s="68">
        <v>0</v>
      </c>
      <c r="U234" s="68" t="s">
        <v>50</v>
      </c>
      <c r="V234" s="68" t="s">
        <v>50</v>
      </c>
      <c r="W234" s="96">
        <v>0</v>
      </c>
      <c r="X234" s="98" t="s">
        <v>50</v>
      </c>
      <c r="Y234" s="98" t="s">
        <v>50</v>
      </c>
      <c r="Z234" s="68">
        <v>0</v>
      </c>
      <c r="AA234" s="68" t="s">
        <v>50</v>
      </c>
      <c r="AB234" s="68" t="s">
        <v>50</v>
      </c>
      <c r="AC234" s="68">
        <v>0</v>
      </c>
      <c r="AD234" s="68" t="s">
        <v>50</v>
      </c>
      <c r="AE234" s="68" t="s">
        <v>50</v>
      </c>
      <c r="AF234" s="68">
        <v>0</v>
      </c>
      <c r="AG234" s="68" t="s">
        <v>50</v>
      </c>
      <c r="AH234" s="68" t="s">
        <v>50</v>
      </c>
      <c r="AI234" s="103">
        <v>0</v>
      </c>
      <c r="AJ234" s="68" t="s">
        <v>50</v>
      </c>
      <c r="AK234" s="68" t="s">
        <v>50</v>
      </c>
      <c r="AL234" s="27">
        <f t="shared" si="31"/>
        <v>0</v>
      </c>
      <c r="AM234" s="68" t="s">
        <v>50</v>
      </c>
      <c r="AN234" s="68" t="s">
        <v>50</v>
      </c>
      <c r="AO234" s="2">
        <f t="shared" si="32"/>
        <v>0</v>
      </c>
      <c r="AP234" s="68" t="s">
        <v>50</v>
      </c>
      <c r="AQ234" s="78" t="s">
        <v>50</v>
      </c>
    </row>
    <row r="235" spans="1:43" ht="45.75" customHeight="1" x14ac:dyDescent="0.35">
      <c r="A235" s="74">
        <v>334</v>
      </c>
      <c r="B235" s="67" t="s">
        <v>321</v>
      </c>
      <c r="C235" s="67" t="s">
        <v>48</v>
      </c>
      <c r="D235" s="67" t="s">
        <v>81</v>
      </c>
      <c r="E235" s="68">
        <v>2</v>
      </c>
      <c r="F235" s="68" t="s">
        <v>50</v>
      </c>
      <c r="G235" s="68" t="s">
        <v>50</v>
      </c>
      <c r="H235" s="68">
        <v>0</v>
      </c>
      <c r="I235" s="68" t="s">
        <v>50</v>
      </c>
      <c r="J235" s="68" t="s">
        <v>50</v>
      </c>
      <c r="K235" s="68">
        <v>0</v>
      </c>
      <c r="L235" s="68" t="s">
        <v>50</v>
      </c>
      <c r="M235" s="68" t="s">
        <v>50</v>
      </c>
      <c r="N235" s="68">
        <v>0</v>
      </c>
      <c r="O235" s="68" t="s">
        <v>50</v>
      </c>
      <c r="P235" s="68" t="s">
        <v>50</v>
      </c>
      <c r="Q235" s="68">
        <v>0</v>
      </c>
      <c r="R235" s="68" t="s">
        <v>50</v>
      </c>
      <c r="S235" s="68" t="s">
        <v>50</v>
      </c>
      <c r="T235" s="68">
        <v>0</v>
      </c>
      <c r="U235" s="68" t="s">
        <v>50</v>
      </c>
      <c r="V235" s="68" t="s">
        <v>50</v>
      </c>
      <c r="W235" s="96">
        <v>0</v>
      </c>
      <c r="X235" s="98" t="s">
        <v>50</v>
      </c>
      <c r="Y235" s="98" t="s">
        <v>50</v>
      </c>
      <c r="Z235" s="68">
        <v>0</v>
      </c>
      <c r="AA235" s="68" t="s">
        <v>50</v>
      </c>
      <c r="AB235" s="68" t="s">
        <v>50</v>
      </c>
      <c r="AC235" s="68">
        <v>0</v>
      </c>
      <c r="AD235" s="68" t="s">
        <v>50</v>
      </c>
      <c r="AE235" s="68" t="s">
        <v>50</v>
      </c>
      <c r="AF235" s="68">
        <v>0</v>
      </c>
      <c r="AG235" s="68" t="s">
        <v>50</v>
      </c>
      <c r="AH235" s="68" t="s">
        <v>50</v>
      </c>
      <c r="AI235" s="103">
        <v>0</v>
      </c>
      <c r="AJ235" s="68" t="s">
        <v>50</v>
      </c>
      <c r="AK235" s="68" t="s">
        <v>50</v>
      </c>
      <c r="AL235" s="27">
        <f t="shared" si="31"/>
        <v>0</v>
      </c>
      <c r="AM235" s="68" t="s">
        <v>50</v>
      </c>
      <c r="AN235" s="68" t="s">
        <v>50</v>
      </c>
      <c r="AO235" s="2">
        <f t="shared" si="32"/>
        <v>0</v>
      </c>
      <c r="AP235" s="68" t="s">
        <v>50</v>
      </c>
      <c r="AQ235" s="78" t="s">
        <v>50</v>
      </c>
    </row>
    <row r="236" spans="1:43" ht="45.75" customHeight="1" x14ac:dyDescent="0.35">
      <c r="A236" s="74">
        <v>334</v>
      </c>
      <c r="B236" s="67" t="s">
        <v>321</v>
      </c>
      <c r="C236" s="67" t="s">
        <v>51</v>
      </c>
      <c r="D236" s="67" t="s">
        <v>81</v>
      </c>
      <c r="E236" s="68">
        <v>1</v>
      </c>
      <c r="F236" s="68" t="s">
        <v>50</v>
      </c>
      <c r="G236" s="68" t="s">
        <v>50</v>
      </c>
      <c r="H236" s="68">
        <v>0</v>
      </c>
      <c r="I236" s="68" t="s">
        <v>50</v>
      </c>
      <c r="J236" s="68" t="s">
        <v>50</v>
      </c>
      <c r="K236" s="68">
        <v>0</v>
      </c>
      <c r="L236" s="68" t="s">
        <v>50</v>
      </c>
      <c r="M236" s="68" t="s">
        <v>50</v>
      </c>
      <c r="N236" s="68">
        <v>0</v>
      </c>
      <c r="O236" s="68" t="s">
        <v>50</v>
      </c>
      <c r="P236" s="68" t="s">
        <v>50</v>
      </c>
      <c r="Q236" s="68">
        <v>0</v>
      </c>
      <c r="R236" s="68" t="s">
        <v>50</v>
      </c>
      <c r="S236" s="68" t="s">
        <v>50</v>
      </c>
      <c r="T236" s="68">
        <v>0</v>
      </c>
      <c r="U236" s="68" t="s">
        <v>50</v>
      </c>
      <c r="V236" s="68" t="s">
        <v>50</v>
      </c>
      <c r="W236" s="96">
        <v>0</v>
      </c>
      <c r="X236" s="98" t="s">
        <v>50</v>
      </c>
      <c r="Y236" s="98" t="s">
        <v>50</v>
      </c>
      <c r="Z236" s="68">
        <v>0</v>
      </c>
      <c r="AA236" s="68" t="s">
        <v>50</v>
      </c>
      <c r="AB236" s="68" t="s">
        <v>50</v>
      </c>
      <c r="AC236" s="68">
        <v>0</v>
      </c>
      <c r="AD236" s="68" t="s">
        <v>50</v>
      </c>
      <c r="AE236" s="68" t="s">
        <v>50</v>
      </c>
      <c r="AF236" s="68">
        <v>0</v>
      </c>
      <c r="AG236" s="68" t="s">
        <v>50</v>
      </c>
      <c r="AH236" s="68" t="s">
        <v>50</v>
      </c>
      <c r="AI236" s="103">
        <v>0</v>
      </c>
      <c r="AJ236" s="68" t="s">
        <v>50</v>
      </c>
      <c r="AK236" s="68" t="s">
        <v>50</v>
      </c>
      <c r="AL236" s="27">
        <f t="shared" si="31"/>
        <v>0</v>
      </c>
      <c r="AM236" s="68" t="s">
        <v>50</v>
      </c>
      <c r="AN236" s="68" t="s">
        <v>50</v>
      </c>
      <c r="AO236" s="2">
        <f t="shared" si="32"/>
        <v>0</v>
      </c>
      <c r="AP236" s="68" t="s">
        <v>50</v>
      </c>
      <c r="AQ236" s="78" t="s">
        <v>50</v>
      </c>
    </row>
    <row r="237" spans="1:43" ht="45.75" customHeight="1" x14ac:dyDescent="0.35">
      <c r="A237" s="74">
        <v>260</v>
      </c>
      <c r="B237" s="67" t="s">
        <v>322</v>
      </c>
      <c r="C237" s="67" t="s">
        <v>48</v>
      </c>
      <c r="D237" s="67" t="s">
        <v>49</v>
      </c>
      <c r="E237" s="68">
        <v>61709</v>
      </c>
      <c r="F237" s="68" t="s">
        <v>50</v>
      </c>
      <c r="G237" s="68" t="s">
        <v>50</v>
      </c>
      <c r="H237" s="68">
        <v>0</v>
      </c>
      <c r="I237" s="68" t="s">
        <v>50</v>
      </c>
      <c r="J237" s="68" t="s">
        <v>50</v>
      </c>
      <c r="K237" s="114">
        <v>0</v>
      </c>
      <c r="L237" s="68" t="s">
        <v>50</v>
      </c>
      <c r="M237" s="68" t="s">
        <v>50</v>
      </c>
      <c r="N237" s="114">
        <v>0</v>
      </c>
      <c r="O237" s="68" t="s">
        <v>50</v>
      </c>
      <c r="P237" s="68" t="s">
        <v>50</v>
      </c>
      <c r="Q237" s="68">
        <v>0</v>
      </c>
      <c r="R237" s="68" t="s">
        <v>50</v>
      </c>
      <c r="S237" s="68" t="s">
        <v>50</v>
      </c>
      <c r="T237" s="68">
        <v>0</v>
      </c>
      <c r="U237" s="68" t="s">
        <v>50</v>
      </c>
      <c r="V237" s="68" t="s">
        <v>50</v>
      </c>
      <c r="W237" s="68">
        <v>0</v>
      </c>
      <c r="X237" s="68" t="s">
        <v>50</v>
      </c>
      <c r="Y237" s="68" t="s">
        <v>50</v>
      </c>
      <c r="Z237" s="68">
        <v>0</v>
      </c>
      <c r="AA237" s="68" t="s">
        <v>50</v>
      </c>
      <c r="AB237" s="68" t="s">
        <v>50</v>
      </c>
      <c r="AC237" s="68">
        <v>0</v>
      </c>
      <c r="AD237" s="68" t="s">
        <v>50</v>
      </c>
      <c r="AE237" s="68" t="s">
        <v>50</v>
      </c>
      <c r="AF237" s="68">
        <v>0</v>
      </c>
      <c r="AG237" s="68" t="s">
        <v>50</v>
      </c>
      <c r="AH237" s="68" t="s">
        <v>50</v>
      </c>
      <c r="AI237" s="103">
        <v>0</v>
      </c>
      <c r="AJ237" s="68" t="s">
        <v>50</v>
      </c>
      <c r="AK237" s="68" t="s">
        <v>50</v>
      </c>
      <c r="AL237" s="27">
        <f t="shared" si="31"/>
        <v>0</v>
      </c>
      <c r="AM237" s="68" t="s">
        <v>50</v>
      </c>
      <c r="AN237" s="68" t="s">
        <v>50</v>
      </c>
      <c r="AO237" s="2">
        <f t="shared" si="32"/>
        <v>0</v>
      </c>
      <c r="AP237" s="68" t="s">
        <v>50</v>
      </c>
      <c r="AQ237" s="78" t="s">
        <v>50</v>
      </c>
    </row>
    <row r="238" spans="1:43" ht="45.75" customHeight="1" x14ac:dyDescent="0.35">
      <c r="A238" s="74">
        <v>260</v>
      </c>
      <c r="B238" s="67" t="s">
        <v>322</v>
      </c>
      <c r="C238" s="67" t="s">
        <v>51</v>
      </c>
      <c r="D238" s="67" t="s">
        <v>49</v>
      </c>
      <c r="E238" s="68">
        <v>9713</v>
      </c>
      <c r="F238" s="68" t="s">
        <v>50</v>
      </c>
      <c r="G238" s="68" t="s">
        <v>50</v>
      </c>
      <c r="H238" s="68">
        <v>0</v>
      </c>
      <c r="I238" s="68" t="s">
        <v>50</v>
      </c>
      <c r="J238" s="68" t="s">
        <v>50</v>
      </c>
      <c r="K238" s="114">
        <v>0</v>
      </c>
      <c r="L238" s="68" t="s">
        <v>50</v>
      </c>
      <c r="M238" s="68" t="s">
        <v>50</v>
      </c>
      <c r="N238" s="114">
        <v>0</v>
      </c>
      <c r="O238" s="68" t="s">
        <v>50</v>
      </c>
      <c r="P238" s="68" t="s">
        <v>50</v>
      </c>
      <c r="Q238" s="68">
        <v>0</v>
      </c>
      <c r="R238" s="68" t="s">
        <v>50</v>
      </c>
      <c r="S238" s="68" t="s">
        <v>50</v>
      </c>
      <c r="T238" s="68">
        <v>0</v>
      </c>
      <c r="U238" s="68" t="s">
        <v>50</v>
      </c>
      <c r="V238" s="68" t="s">
        <v>50</v>
      </c>
      <c r="W238" s="68">
        <v>0</v>
      </c>
      <c r="X238" s="68" t="s">
        <v>50</v>
      </c>
      <c r="Y238" s="68" t="s">
        <v>50</v>
      </c>
      <c r="Z238" s="103">
        <v>0</v>
      </c>
      <c r="AA238" s="68" t="s">
        <v>50</v>
      </c>
      <c r="AB238" s="68" t="s">
        <v>50</v>
      </c>
      <c r="AC238" s="103">
        <v>0</v>
      </c>
      <c r="AD238" s="68" t="s">
        <v>50</v>
      </c>
      <c r="AE238" s="68" t="s">
        <v>50</v>
      </c>
      <c r="AF238" s="68">
        <v>0</v>
      </c>
      <c r="AG238" s="68" t="s">
        <v>50</v>
      </c>
      <c r="AH238" s="68" t="s">
        <v>50</v>
      </c>
      <c r="AI238" s="103">
        <v>0</v>
      </c>
      <c r="AJ238" s="68" t="s">
        <v>50</v>
      </c>
      <c r="AK238" s="68" t="s">
        <v>50</v>
      </c>
      <c r="AL238" s="27">
        <f t="shared" si="31"/>
        <v>0</v>
      </c>
      <c r="AM238" s="68" t="s">
        <v>50</v>
      </c>
      <c r="AN238" s="68" t="s">
        <v>50</v>
      </c>
      <c r="AO238" s="2">
        <f t="shared" si="32"/>
        <v>0</v>
      </c>
      <c r="AP238" s="68" t="s">
        <v>50</v>
      </c>
      <c r="AQ238" s="78" t="s">
        <v>50</v>
      </c>
    </row>
    <row r="239" spans="1:43" ht="45.75" customHeight="1" x14ac:dyDescent="0.35">
      <c r="A239" s="74">
        <v>262</v>
      </c>
      <c r="B239" s="67" t="s">
        <v>323</v>
      </c>
      <c r="C239" s="67" t="s">
        <v>48</v>
      </c>
      <c r="D239" s="67" t="s">
        <v>81</v>
      </c>
      <c r="E239" s="68">
        <v>177</v>
      </c>
      <c r="F239" s="68" t="s">
        <v>50</v>
      </c>
      <c r="G239" s="68" t="s">
        <v>50</v>
      </c>
      <c r="H239" s="68">
        <v>0</v>
      </c>
      <c r="I239" s="68" t="s">
        <v>50</v>
      </c>
      <c r="J239" s="68" t="s">
        <v>50</v>
      </c>
      <c r="K239" s="68">
        <v>0</v>
      </c>
      <c r="L239" s="68" t="s">
        <v>50</v>
      </c>
      <c r="M239" s="68" t="s">
        <v>50</v>
      </c>
      <c r="N239" s="68">
        <v>0</v>
      </c>
      <c r="O239" s="68" t="s">
        <v>50</v>
      </c>
      <c r="P239" s="68" t="s">
        <v>50</v>
      </c>
      <c r="Q239" s="68">
        <v>0</v>
      </c>
      <c r="R239" s="68" t="s">
        <v>50</v>
      </c>
      <c r="S239" s="68" t="s">
        <v>50</v>
      </c>
      <c r="T239" s="68">
        <v>0</v>
      </c>
      <c r="U239" s="68" t="s">
        <v>50</v>
      </c>
      <c r="V239" s="68" t="s">
        <v>50</v>
      </c>
      <c r="W239" s="68">
        <v>0</v>
      </c>
      <c r="X239" s="68" t="s">
        <v>50</v>
      </c>
      <c r="Y239" s="68" t="s">
        <v>50</v>
      </c>
      <c r="Z239" s="103">
        <v>0</v>
      </c>
      <c r="AA239" s="68" t="s">
        <v>50</v>
      </c>
      <c r="AB239" s="68" t="s">
        <v>50</v>
      </c>
      <c r="AC239" s="103">
        <v>0</v>
      </c>
      <c r="AD239" s="68" t="s">
        <v>50</v>
      </c>
      <c r="AE239" s="68" t="s">
        <v>50</v>
      </c>
      <c r="AF239" s="68">
        <v>0</v>
      </c>
      <c r="AG239" s="68" t="s">
        <v>50</v>
      </c>
      <c r="AH239" s="68" t="s">
        <v>50</v>
      </c>
      <c r="AI239" s="103">
        <v>0</v>
      </c>
      <c r="AJ239" s="68" t="s">
        <v>50</v>
      </c>
      <c r="AK239" s="68" t="s">
        <v>50</v>
      </c>
      <c r="AL239" s="27">
        <f t="shared" si="31"/>
        <v>0</v>
      </c>
      <c r="AM239" s="68" t="s">
        <v>50</v>
      </c>
      <c r="AN239" s="68" t="s">
        <v>50</v>
      </c>
      <c r="AO239" s="2">
        <f t="shared" si="32"/>
        <v>0</v>
      </c>
      <c r="AP239" s="68" t="s">
        <v>50</v>
      </c>
      <c r="AQ239" s="78" t="s">
        <v>50</v>
      </c>
    </row>
    <row r="240" spans="1:43" ht="45.75" customHeight="1" x14ac:dyDescent="0.35">
      <c r="A240" s="97">
        <v>262</v>
      </c>
      <c r="B240" s="70" t="s">
        <v>323</v>
      </c>
      <c r="C240" s="70" t="s">
        <v>51</v>
      </c>
      <c r="D240" s="70" t="s">
        <v>81</v>
      </c>
      <c r="E240" s="98">
        <v>28</v>
      </c>
      <c r="F240" s="98" t="s">
        <v>50</v>
      </c>
      <c r="G240" s="98" t="s">
        <v>50</v>
      </c>
      <c r="H240" s="98">
        <v>0</v>
      </c>
      <c r="I240" s="98" t="s">
        <v>50</v>
      </c>
      <c r="J240" s="98" t="s">
        <v>50</v>
      </c>
      <c r="K240" s="98">
        <v>0</v>
      </c>
      <c r="L240" s="98" t="s">
        <v>50</v>
      </c>
      <c r="M240" s="98" t="s">
        <v>50</v>
      </c>
      <c r="N240" s="98">
        <v>0</v>
      </c>
      <c r="O240" s="98" t="s">
        <v>50</v>
      </c>
      <c r="P240" s="98" t="s">
        <v>50</v>
      </c>
      <c r="Q240" s="98">
        <v>0</v>
      </c>
      <c r="R240" s="98" t="s">
        <v>50</v>
      </c>
      <c r="S240" s="98" t="s">
        <v>50</v>
      </c>
      <c r="T240" s="98">
        <v>0</v>
      </c>
      <c r="U240" s="98" t="s">
        <v>50</v>
      </c>
      <c r="V240" s="98" t="s">
        <v>50</v>
      </c>
      <c r="W240" s="98">
        <v>0</v>
      </c>
      <c r="X240" s="68" t="s">
        <v>50</v>
      </c>
      <c r="Y240" s="68" t="s">
        <v>50</v>
      </c>
      <c r="Z240" s="103">
        <v>0</v>
      </c>
      <c r="AA240" s="68" t="s">
        <v>50</v>
      </c>
      <c r="AB240" s="68" t="s">
        <v>50</v>
      </c>
      <c r="AC240" s="103">
        <v>0</v>
      </c>
      <c r="AD240" s="68" t="s">
        <v>50</v>
      </c>
      <c r="AE240" s="68" t="s">
        <v>50</v>
      </c>
      <c r="AF240" s="68">
        <v>0</v>
      </c>
      <c r="AG240" s="68" t="s">
        <v>50</v>
      </c>
      <c r="AH240" s="68" t="s">
        <v>50</v>
      </c>
      <c r="AI240" s="103">
        <v>0</v>
      </c>
      <c r="AJ240" s="68" t="s">
        <v>50</v>
      </c>
      <c r="AK240" s="68" t="s">
        <v>50</v>
      </c>
      <c r="AL240" s="27">
        <f t="shared" si="31"/>
        <v>0</v>
      </c>
      <c r="AM240" s="98" t="s">
        <v>50</v>
      </c>
      <c r="AN240" s="98" t="s">
        <v>50</v>
      </c>
      <c r="AO240" s="22">
        <f t="shared" si="32"/>
        <v>0</v>
      </c>
      <c r="AP240" s="98" t="s">
        <v>50</v>
      </c>
      <c r="AQ240" s="102" t="s">
        <v>50</v>
      </c>
    </row>
    <row r="241" spans="1:43" ht="45.75" customHeight="1" x14ac:dyDescent="0.35">
      <c r="A241" s="74"/>
      <c r="B241" s="67" t="s">
        <v>324</v>
      </c>
      <c r="C241" s="67" t="s">
        <v>48</v>
      </c>
      <c r="D241" s="67" t="s">
        <v>81</v>
      </c>
      <c r="E241" s="68">
        <v>1</v>
      </c>
      <c r="F241" s="68" t="s">
        <v>50</v>
      </c>
      <c r="G241" s="98" t="s">
        <v>50</v>
      </c>
      <c r="H241" s="98">
        <v>0</v>
      </c>
      <c r="I241" s="98" t="s">
        <v>50</v>
      </c>
      <c r="J241" s="98" t="s">
        <v>50</v>
      </c>
      <c r="K241" s="98">
        <v>0</v>
      </c>
      <c r="L241" s="98" t="s">
        <v>50</v>
      </c>
      <c r="M241" s="98" t="s">
        <v>50</v>
      </c>
      <c r="N241" s="98">
        <v>0</v>
      </c>
      <c r="O241" s="98" t="s">
        <v>50</v>
      </c>
      <c r="P241" s="98" t="s">
        <v>50</v>
      </c>
      <c r="Q241" s="98">
        <v>0</v>
      </c>
      <c r="R241" s="98" t="s">
        <v>50</v>
      </c>
      <c r="S241" s="98" t="s">
        <v>50</v>
      </c>
      <c r="T241" s="98">
        <v>0</v>
      </c>
      <c r="U241" s="98" t="s">
        <v>50</v>
      </c>
      <c r="V241" s="98" t="s">
        <v>50</v>
      </c>
      <c r="W241" s="101">
        <v>0</v>
      </c>
      <c r="X241" s="98" t="s">
        <v>50</v>
      </c>
      <c r="Y241" s="98" t="s">
        <v>50</v>
      </c>
      <c r="Z241" s="103">
        <v>0</v>
      </c>
      <c r="AA241" s="68" t="s">
        <v>50</v>
      </c>
      <c r="AB241" s="68" t="s">
        <v>50</v>
      </c>
      <c r="AC241" s="103">
        <v>0</v>
      </c>
      <c r="AD241" s="68" t="s">
        <v>50</v>
      </c>
      <c r="AE241" s="68" t="s">
        <v>50</v>
      </c>
      <c r="AF241" s="68">
        <v>0</v>
      </c>
      <c r="AG241" s="68" t="s">
        <v>50</v>
      </c>
      <c r="AH241" s="68" t="s">
        <v>50</v>
      </c>
      <c r="AI241" s="103">
        <v>0</v>
      </c>
      <c r="AJ241" s="68" t="s">
        <v>50</v>
      </c>
      <c r="AK241" s="68" t="s">
        <v>50</v>
      </c>
      <c r="AL241" s="27">
        <f t="shared" si="31"/>
        <v>0</v>
      </c>
      <c r="AM241" s="68" t="s">
        <v>50</v>
      </c>
      <c r="AN241" s="68" t="s">
        <v>50</v>
      </c>
      <c r="AO241" s="22">
        <f t="shared" si="32"/>
        <v>0</v>
      </c>
      <c r="AP241" s="98" t="s">
        <v>50</v>
      </c>
      <c r="AQ241" s="102" t="s">
        <v>50</v>
      </c>
    </row>
    <row r="242" spans="1:43" ht="45.75" customHeight="1" x14ac:dyDescent="0.35">
      <c r="A242" s="97"/>
      <c r="B242" s="70" t="s">
        <v>324</v>
      </c>
      <c r="C242" s="70" t="s">
        <v>51</v>
      </c>
      <c r="D242" s="70" t="s">
        <v>81</v>
      </c>
      <c r="E242" s="98">
        <v>1</v>
      </c>
      <c r="F242" s="98" t="s">
        <v>50</v>
      </c>
      <c r="G242" s="98" t="s">
        <v>50</v>
      </c>
      <c r="H242" s="98">
        <v>0</v>
      </c>
      <c r="I242" s="98" t="s">
        <v>50</v>
      </c>
      <c r="J242" s="98" t="s">
        <v>50</v>
      </c>
      <c r="K242" s="98">
        <v>0</v>
      </c>
      <c r="L242" s="98" t="s">
        <v>50</v>
      </c>
      <c r="M242" s="98" t="s">
        <v>50</v>
      </c>
      <c r="N242" s="98">
        <v>0</v>
      </c>
      <c r="O242" s="98" t="s">
        <v>50</v>
      </c>
      <c r="P242" s="98" t="s">
        <v>50</v>
      </c>
      <c r="Q242" s="98">
        <v>0</v>
      </c>
      <c r="R242" s="98" t="s">
        <v>50</v>
      </c>
      <c r="S242" s="98" t="s">
        <v>50</v>
      </c>
      <c r="T242" s="98">
        <v>0</v>
      </c>
      <c r="U242" s="98" t="s">
        <v>50</v>
      </c>
      <c r="V242" s="98" t="s">
        <v>50</v>
      </c>
      <c r="W242" s="101">
        <v>0</v>
      </c>
      <c r="X242" s="98" t="s">
        <v>50</v>
      </c>
      <c r="Y242" s="98" t="s">
        <v>50</v>
      </c>
      <c r="Z242" s="103">
        <v>0</v>
      </c>
      <c r="AA242" s="68" t="s">
        <v>50</v>
      </c>
      <c r="AB242" s="68" t="s">
        <v>50</v>
      </c>
      <c r="AC242" s="103">
        <v>0</v>
      </c>
      <c r="AD242" s="68" t="s">
        <v>50</v>
      </c>
      <c r="AE242" s="68" t="s">
        <v>50</v>
      </c>
      <c r="AF242" s="68">
        <v>0</v>
      </c>
      <c r="AG242" s="68" t="s">
        <v>50</v>
      </c>
      <c r="AH242" s="68" t="s">
        <v>50</v>
      </c>
      <c r="AI242" s="103">
        <v>0</v>
      </c>
      <c r="AJ242" s="68" t="s">
        <v>50</v>
      </c>
      <c r="AK242" s="68" t="s">
        <v>50</v>
      </c>
      <c r="AL242" s="27">
        <f t="shared" si="31"/>
        <v>0</v>
      </c>
      <c r="AM242" s="68" t="s">
        <v>50</v>
      </c>
      <c r="AN242" s="68" t="s">
        <v>50</v>
      </c>
      <c r="AO242" s="22">
        <f t="shared" si="32"/>
        <v>0</v>
      </c>
      <c r="AP242" s="98" t="s">
        <v>50</v>
      </c>
      <c r="AQ242" s="102" t="s">
        <v>50</v>
      </c>
    </row>
  </sheetData>
  <dataConsolidate/>
  <phoneticPr fontId="6" type="noConversion"/>
  <conditionalFormatting sqref="AE34 AE48:AE49 AE63:AE64 AE78:AE79 AE93:AE94 AE108:AE109 AE123:AE124 AE138:AE139 AE153:AE154 AE168:AE169 AE183:AE184 AE198:AE199 AE213:AE214 AE228:AE229">
    <cfRule type="containsText" dxfId="865" priority="2" stopIfTrue="1" operator="containsText" text="fałsz">
      <formula>NOT(ISERROR(SEARCH("fałsz",AE34)))</formula>
    </cfRule>
  </conditionalFormatting>
  <conditionalFormatting sqref="AK33">
    <cfRule type="containsText" dxfId="864" priority="1" stopIfTrue="1" operator="containsText" text="fałsz">
      <formula>NOT(ISERROR(SEARCH("fałsz",AK33)))</formula>
    </cfRule>
  </conditionalFormatting>
  <pageMargins left="0.7" right="0.7" top="0.75" bottom="0.75" header="0.3" footer="0.3"/>
  <pageSetup paperSize="8" scale="17" fitToHeight="0" orientation="landscape" r:id="rId1"/>
  <tableParts count="16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2:AQ12"/>
  <sheetViews>
    <sheetView zoomScale="40" zoomScaleNormal="4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2" sqref="C2"/>
    </sheetView>
  </sheetViews>
  <sheetFormatPr defaultColWidth="16.54296875" defaultRowHeight="35.25" customHeight="1" x14ac:dyDescent="0.35"/>
  <cols>
    <col min="1" max="1" width="8" style="62" customWidth="1"/>
    <col min="2" max="2" width="48.26953125" style="62" customWidth="1"/>
    <col min="3" max="40" width="17.1796875" style="62" customWidth="1"/>
    <col min="41" max="16384" width="16.54296875" style="62"/>
  </cols>
  <sheetData>
    <row r="2" spans="1:43" ht="35.25" customHeight="1" x14ac:dyDescent="0.4">
      <c r="A2" s="168" t="s">
        <v>329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</row>
    <row r="3" spans="1:43" ht="35.25" customHeight="1" x14ac:dyDescent="0.35">
      <c r="E3" s="63"/>
      <c r="H3" s="63"/>
      <c r="K3" s="63"/>
      <c r="W3" s="63"/>
      <c r="Z3" s="1"/>
    </row>
    <row r="4" spans="1:43" s="59" customFormat="1" ht="75.75" customHeight="1" x14ac:dyDescent="0.35">
      <c r="A4" s="71" t="s">
        <v>4</v>
      </c>
      <c r="B4" s="72" t="s">
        <v>5</v>
      </c>
      <c r="C4" s="72" t="s">
        <v>6</v>
      </c>
      <c r="D4" s="72" t="s">
        <v>7</v>
      </c>
      <c r="E4" s="73" t="s">
        <v>8</v>
      </c>
      <c r="F4" s="95" t="s">
        <v>79</v>
      </c>
      <c r="G4" s="95" t="s">
        <v>10</v>
      </c>
      <c r="H4" s="72" t="s">
        <v>11</v>
      </c>
      <c r="I4" s="72" t="s">
        <v>12</v>
      </c>
      <c r="J4" s="72" t="s">
        <v>13</v>
      </c>
      <c r="K4" s="72" t="s">
        <v>14</v>
      </c>
      <c r="L4" s="72" t="s">
        <v>15</v>
      </c>
      <c r="M4" s="72" t="s">
        <v>16</v>
      </c>
      <c r="N4" s="72" t="s">
        <v>17</v>
      </c>
      <c r="O4" s="72" t="s">
        <v>18</v>
      </c>
      <c r="P4" s="72" t="s">
        <v>19</v>
      </c>
      <c r="Q4" s="72" t="s">
        <v>20</v>
      </c>
      <c r="R4" s="72" t="s">
        <v>21</v>
      </c>
      <c r="S4" s="72" t="s">
        <v>22</v>
      </c>
      <c r="T4" s="72" t="s">
        <v>23</v>
      </c>
      <c r="U4" s="72" t="s">
        <v>24</v>
      </c>
      <c r="V4" s="72" t="s">
        <v>25</v>
      </c>
      <c r="W4" s="72" t="s">
        <v>330</v>
      </c>
      <c r="X4" s="72" t="s">
        <v>331</v>
      </c>
      <c r="Y4" s="72" t="s">
        <v>332</v>
      </c>
      <c r="Z4" s="64" t="s">
        <v>29</v>
      </c>
      <c r="AA4" s="64" t="s">
        <v>30</v>
      </c>
      <c r="AB4" s="64" t="s">
        <v>31</v>
      </c>
      <c r="AC4" s="64" t="s">
        <v>32</v>
      </c>
      <c r="AD4" s="64" t="s">
        <v>33</v>
      </c>
      <c r="AE4" s="64" t="s">
        <v>34</v>
      </c>
      <c r="AF4" s="67" t="s">
        <v>35</v>
      </c>
      <c r="AG4" s="64" t="s">
        <v>36</v>
      </c>
      <c r="AH4" s="64" t="s">
        <v>37</v>
      </c>
      <c r="AI4" s="64" t="s">
        <v>38</v>
      </c>
      <c r="AJ4" s="64" t="s">
        <v>39</v>
      </c>
      <c r="AK4" s="64" t="s">
        <v>40</v>
      </c>
      <c r="AL4" s="72" t="s">
        <v>41</v>
      </c>
      <c r="AM4" s="72" t="s">
        <v>42</v>
      </c>
      <c r="AN4" s="72" t="s">
        <v>43</v>
      </c>
      <c r="AO4" s="72" t="s">
        <v>44</v>
      </c>
      <c r="AP4" s="72" t="s">
        <v>45</v>
      </c>
      <c r="AQ4" s="72" t="s">
        <v>46</v>
      </c>
    </row>
    <row r="5" spans="1:43" ht="35.25" customHeight="1" x14ac:dyDescent="0.35">
      <c r="A5" s="74">
        <v>115</v>
      </c>
      <c r="B5" s="67" t="s">
        <v>333</v>
      </c>
      <c r="C5" s="67" t="s">
        <v>334</v>
      </c>
      <c r="D5" s="67" t="s">
        <v>81</v>
      </c>
      <c r="E5" s="68" t="s">
        <v>334</v>
      </c>
      <c r="F5" s="67" t="s">
        <v>334</v>
      </c>
      <c r="G5" s="67" t="s">
        <v>334</v>
      </c>
      <c r="H5" s="68">
        <v>0</v>
      </c>
      <c r="I5" s="67" t="s">
        <v>334</v>
      </c>
      <c r="J5" s="67" t="s">
        <v>334</v>
      </c>
      <c r="K5" s="68">
        <v>0</v>
      </c>
      <c r="L5" s="67" t="s">
        <v>334</v>
      </c>
      <c r="M5" s="67" t="s">
        <v>334</v>
      </c>
      <c r="N5" s="169">
        <v>5585.73</v>
      </c>
      <c r="O5" s="67" t="s">
        <v>334</v>
      </c>
      <c r="P5" s="67" t="s">
        <v>334</v>
      </c>
      <c r="Q5" s="169">
        <v>5093.0400000000009</v>
      </c>
      <c r="R5" s="67" t="s">
        <v>334</v>
      </c>
      <c r="S5" s="67" t="s">
        <v>334</v>
      </c>
      <c r="T5" s="169">
        <v>5826.4</v>
      </c>
      <c r="U5" s="67" t="s">
        <v>334</v>
      </c>
      <c r="V5" s="67" t="s">
        <v>334</v>
      </c>
      <c r="W5" s="170">
        <v>5831.0600000000013</v>
      </c>
      <c r="X5" s="67" t="s">
        <v>334</v>
      </c>
      <c r="Y5" s="67" t="s">
        <v>334</v>
      </c>
      <c r="Z5" s="170">
        <v>5737.4599999999955</v>
      </c>
      <c r="AA5" s="67" t="s">
        <v>334</v>
      </c>
      <c r="AB5" s="67" t="s">
        <v>334</v>
      </c>
      <c r="AC5" s="67">
        <v>6473.05</v>
      </c>
      <c r="AD5" s="67" t="s">
        <v>334</v>
      </c>
      <c r="AE5" s="67" t="s">
        <v>334</v>
      </c>
      <c r="AF5" s="67">
        <v>41594.58</v>
      </c>
      <c r="AG5" s="67" t="s">
        <v>334</v>
      </c>
      <c r="AH5" s="67" t="s">
        <v>334</v>
      </c>
      <c r="AI5" s="171">
        <v>10080.580000000002</v>
      </c>
      <c r="AJ5" s="67" t="s">
        <v>334</v>
      </c>
      <c r="AK5" s="67" t="s">
        <v>334</v>
      </c>
      <c r="AL5" s="146">
        <v>51675.16</v>
      </c>
      <c r="AM5" s="67" t="s">
        <v>334</v>
      </c>
      <c r="AN5" s="67" t="s">
        <v>334</v>
      </c>
      <c r="AO5" s="2" t="s">
        <v>334</v>
      </c>
      <c r="AP5" s="67" t="s">
        <v>334</v>
      </c>
      <c r="AQ5" s="135" t="s">
        <v>334</v>
      </c>
    </row>
    <row r="6" spans="1:43" ht="35.25" customHeight="1" x14ac:dyDescent="0.35">
      <c r="A6" s="74">
        <v>111</v>
      </c>
      <c r="B6" s="67" t="s">
        <v>335</v>
      </c>
      <c r="C6" s="67" t="s">
        <v>334</v>
      </c>
      <c r="D6" s="67" t="s">
        <v>49</v>
      </c>
      <c r="E6" s="68" t="s">
        <v>334</v>
      </c>
      <c r="F6" s="67" t="s">
        <v>334</v>
      </c>
      <c r="G6" s="67" t="s">
        <v>334</v>
      </c>
      <c r="H6" s="68">
        <v>0</v>
      </c>
      <c r="I6" s="67" t="s">
        <v>334</v>
      </c>
      <c r="J6" s="67" t="s">
        <v>334</v>
      </c>
      <c r="K6" s="68">
        <v>0</v>
      </c>
      <c r="L6" s="67" t="s">
        <v>334</v>
      </c>
      <c r="M6" s="67" t="s">
        <v>334</v>
      </c>
      <c r="N6" s="169">
        <v>913.59</v>
      </c>
      <c r="O6" s="67" t="s">
        <v>334</v>
      </c>
      <c r="P6" s="67" t="s">
        <v>334</v>
      </c>
      <c r="Q6" s="169">
        <v>1973.24</v>
      </c>
      <c r="R6" s="67" t="s">
        <v>334</v>
      </c>
      <c r="S6" s="67" t="s">
        <v>334</v>
      </c>
      <c r="T6" s="169">
        <v>1837.5299999999997</v>
      </c>
      <c r="U6" s="67" t="s">
        <v>334</v>
      </c>
      <c r="V6" s="67" t="s">
        <v>334</v>
      </c>
      <c r="W6" s="170">
        <v>1635.5900000000001</v>
      </c>
      <c r="X6" s="67" t="s">
        <v>334</v>
      </c>
      <c r="Y6" s="67" t="s">
        <v>334</v>
      </c>
      <c r="Z6" s="170">
        <v>802.1900000000004</v>
      </c>
      <c r="AA6" s="67" t="s">
        <v>334</v>
      </c>
      <c r="AB6" s="67" t="s">
        <v>334</v>
      </c>
      <c r="AC6" s="67">
        <v>783.09</v>
      </c>
      <c r="AD6" s="67" t="s">
        <v>334</v>
      </c>
      <c r="AE6" s="67" t="s">
        <v>334</v>
      </c>
      <c r="AF6" s="170">
        <v>9245.5300000000007</v>
      </c>
      <c r="AG6" s="67" t="s">
        <v>334</v>
      </c>
      <c r="AH6" s="67" t="s">
        <v>334</v>
      </c>
      <c r="AI6" s="171">
        <v>1396.92</v>
      </c>
      <c r="AJ6" s="67" t="s">
        <v>334</v>
      </c>
      <c r="AK6" s="67" t="s">
        <v>334</v>
      </c>
      <c r="AL6" s="146">
        <v>10642.45</v>
      </c>
      <c r="AM6" s="67" t="s">
        <v>334</v>
      </c>
      <c r="AN6" s="67" t="s">
        <v>334</v>
      </c>
      <c r="AO6" s="2" t="s">
        <v>334</v>
      </c>
      <c r="AP6" s="67" t="s">
        <v>334</v>
      </c>
      <c r="AQ6" s="135" t="s">
        <v>334</v>
      </c>
    </row>
    <row r="7" spans="1:43" ht="35.25" customHeight="1" x14ac:dyDescent="0.35">
      <c r="A7" s="74">
        <v>112</v>
      </c>
      <c r="B7" s="67" t="s">
        <v>336</v>
      </c>
      <c r="C7" s="67" t="s">
        <v>334</v>
      </c>
      <c r="D7" s="67" t="s">
        <v>81</v>
      </c>
      <c r="E7" s="68" t="s">
        <v>334</v>
      </c>
      <c r="F7" s="67" t="s">
        <v>334</v>
      </c>
      <c r="G7" s="67" t="s">
        <v>334</v>
      </c>
      <c r="H7" s="68">
        <v>0</v>
      </c>
      <c r="I7" s="67" t="s">
        <v>334</v>
      </c>
      <c r="J7" s="67" t="s">
        <v>334</v>
      </c>
      <c r="K7" s="68">
        <v>0</v>
      </c>
      <c r="L7" s="67" t="s">
        <v>334</v>
      </c>
      <c r="M7" s="67" t="s">
        <v>334</v>
      </c>
      <c r="N7" s="169">
        <v>7</v>
      </c>
      <c r="O7" s="67" t="s">
        <v>334</v>
      </c>
      <c r="P7" s="67" t="s">
        <v>334</v>
      </c>
      <c r="Q7" s="169">
        <v>8</v>
      </c>
      <c r="R7" s="67" t="s">
        <v>334</v>
      </c>
      <c r="S7" s="67" t="s">
        <v>334</v>
      </c>
      <c r="T7" s="169">
        <v>17</v>
      </c>
      <c r="U7" s="67" t="s">
        <v>334</v>
      </c>
      <c r="V7" s="67" t="s">
        <v>334</v>
      </c>
      <c r="W7" s="170">
        <v>12</v>
      </c>
      <c r="X7" s="67" t="s">
        <v>334</v>
      </c>
      <c r="Y7" s="67" t="s">
        <v>334</v>
      </c>
      <c r="Z7" s="170">
        <v>12</v>
      </c>
      <c r="AA7" s="67" t="s">
        <v>334</v>
      </c>
      <c r="AB7" s="67" t="s">
        <v>334</v>
      </c>
      <c r="AC7" s="67">
        <v>42.25</v>
      </c>
      <c r="AD7" s="67" t="s">
        <v>334</v>
      </c>
      <c r="AE7" s="67" t="s">
        <v>334</v>
      </c>
      <c r="AF7" s="170">
        <v>77</v>
      </c>
      <c r="AG7" s="67" t="s">
        <v>334</v>
      </c>
      <c r="AH7" s="67" t="s">
        <v>334</v>
      </c>
      <c r="AI7" s="171">
        <v>20</v>
      </c>
      <c r="AJ7" s="67" t="s">
        <v>334</v>
      </c>
      <c r="AK7" s="67" t="s">
        <v>334</v>
      </c>
      <c r="AL7" s="146">
        <v>97</v>
      </c>
      <c r="AM7" s="67" t="s">
        <v>334</v>
      </c>
      <c r="AN7" s="67" t="s">
        <v>334</v>
      </c>
      <c r="AO7" s="2" t="s">
        <v>334</v>
      </c>
      <c r="AP7" s="67" t="s">
        <v>334</v>
      </c>
      <c r="AQ7" s="135" t="s">
        <v>334</v>
      </c>
    </row>
    <row r="8" spans="1:43" ht="35.25" customHeight="1" x14ac:dyDescent="0.35">
      <c r="A8" s="74">
        <v>118</v>
      </c>
      <c r="B8" s="67" t="s">
        <v>337</v>
      </c>
      <c r="C8" s="67" t="s">
        <v>334</v>
      </c>
      <c r="D8" s="67" t="s">
        <v>81</v>
      </c>
      <c r="E8" s="68" t="s">
        <v>334</v>
      </c>
      <c r="F8" s="67" t="s">
        <v>334</v>
      </c>
      <c r="G8" s="67" t="s">
        <v>334</v>
      </c>
      <c r="H8" s="68">
        <v>0</v>
      </c>
      <c r="I8" s="67" t="s">
        <v>334</v>
      </c>
      <c r="J8" s="67" t="s">
        <v>334</v>
      </c>
      <c r="K8" s="68">
        <v>0</v>
      </c>
      <c r="L8" s="67" t="s">
        <v>334</v>
      </c>
      <c r="M8" s="67" t="s">
        <v>334</v>
      </c>
      <c r="N8" s="169">
        <v>47</v>
      </c>
      <c r="O8" s="67" t="s">
        <v>334</v>
      </c>
      <c r="P8" s="67" t="s">
        <v>334</v>
      </c>
      <c r="Q8" s="169">
        <v>15</v>
      </c>
      <c r="R8" s="67" t="s">
        <v>334</v>
      </c>
      <c r="S8" s="67" t="s">
        <v>334</v>
      </c>
      <c r="T8" s="169">
        <v>20</v>
      </c>
      <c r="U8" s="67" t="s">
        <v>334</v>
      </c>
      <c r="V8" s="67" t="s">
        <v>334</v>
      </c>
      <c r="W8" s="170">
        <v>15</v>
      </c>
      <c r="X8" s="67" t="s">
        <v>334</v>
      </c>
      <c r="Y8" s="67" t="s">
        <v>334</v>
      </c>
      <c r="Z8" s="170">
        <v>11</v>
      </c>
      <c r="AA8" s="67" t="s">
        <v>334</v>
      </c>
      <c r="AB8" s="67" t="s">
        <v>334</v>
      </c>
      <c r="AC8" s="172">
        <v>6</v>
      </c>
      <c r="AD8" s="67" t="s">
        <v>334</v>
      </c>
      <c r="AE8" s="67" t="s">
        <v>334</v>
      </c>
      <c r="AF8" s="170">
        <v>120</v>
      </c>
      <c r="AG8" s="67" t="s">
        <v>334</v>
      </c>
      <c r="AH8" s="67" t="s">
        <v>334</v>
      </c>
      <c r="AI8" s="171">
        <v>12</v>
      </c>
      <c r="AJ8" s="67" t="s">
        <v>334</v>
      </c>
      <c r="AK8" s="67" t="s">
        <v>334</v>
      </c>
      <c r="AL8" s="146">
        <v>132</v>
      </c>
      <c r="AM8" s="67" t="s">
        <v>334</v>
      </c>
      <c r="AN8" s="67" t="s">
        <v>334</v>
      </c>
      <c r="AO8" s="2" t="s">
        <v>334</v>
      </c>
      <c r="AP8" s="67" t="s">
        <v>334</v>
      </c>
      <c r="AQ8" s="135" t="s">
        <v>334</v>
      </c>
    </row>
    <row r="9" spans="1:43" ht="35.25" customHeight="1" x14ac:dyDescent="0.35">
      <c r="A9" s="74">
        <v>113</v>
      </c>
      <c r="B9" s="67" t="s">
        <v>338</v>
      </c>
      <c r="C9" s="67" t="s">
        <v>334</v>
      </c>
      <c r="D9" s="67" t="s">
        <v>49</v>
      </c>
      <c r="E9" s="68" t="s">
        <v>334</v>
      </c>
      <c r="F9" s="67" t="s">
        <v>334</v>
      </c>
      <c r="G9" s="67" t="s">
        <v>334</v>
      </c>
      <c r="H9" s="68">
        <v>0</v>
      </c>
      <c r="I9" s="67" t="s">
        <v>334</v>
      </c>
      <c r="J9" s="67" t="s">
        <v>334</v>
      </c>
      <c r="K9" s="68">
        <v>0</v>
      </c>
      <c r="L9" s="67" t="s">
        <v>334</v>
      </c>
      <c r="M9" s="67" t="s">
        <v>334</v>
      </c>
      <c r="N9" s="169">
        <v>2083</v>
      </c>
      <c r="O9" s="67" t="s">
        <v>334</v>
      </c>
      <c r="P9" s="67" t="s">
        <v>334</v>
      </c>
      <c r="Q9" s="169">
        <v>2269</v>
      </c>
      <c r="R9" s="67" t="s">
        <v>334</v>
      </c>
      <c r="S9" s="67" t="s">
        <v>334</v>
      </c>
      <c r="T9" s="169">
        <v>2507</v>
      </c>
      <c r="U9" s="67" t="s">
        <v>334</v>
      </c>
      <c r="V9" s="67" t="s">
        <v>334</v>
      </c>
      <c r="W9" s="170">
        <v>1655</v>
      </c>
      <c r="X9" s="67" t="s">
        <v>334</v>
      </c>
      <c r="Y9" s="67" t="s">
        <v>334</v>
      </c>
      <c r="Z9" s="170">
        <v>569</v>
      </c>
      <c r="AA9" s="67" t="s">
        <v>334</v>
      </c>
      <c r="AB9" s="67" t="s">
        <v>334</v>
      </c>
      <c r="AC9" s="67">
        <v>1498.36</v>
      </c>
      <c r="AD9" s="67" t="s">
        <v>334</v>
      </c>
      <c r="AE9" s="67" t="s">
        <v>334</v>
      </c>
      <c r="AF9" s="170">
        <v>11826.86</v>
      </c>
      <c r="AG9" s="67" t="s">
        <v>334</v>
      </c>
      <c r="AH9" s="67" t="s">
        <v>334</v>
      </c>
      <c r="AI9" s="171">
        <v>610.09999999999854</v>
      </c>
      <c r="AJ9" s="67" t="s">
        <v>334</v>
      </c>
      <c r="AK9" s="67" t="s">
        <v>334</v>
      </c>
      <c r="AL9" s="146">
        <v>12436.96</v>
      </c>
      <c r="AM9" s="67" t="s">
        <v>334</v>
      </c>
      <c r="AN9" s="67" t="s">
        <v>334</v>
      </c>
      <c r="AO9" s="2" t="s">
        <v>334</v>
      </c>
      <c r="AP9" s="67" t="s">
        <v>334</v>
      </c>
      <c r="AQ9" s="135" t="s">
        <v>334</v>
      </c>
    </row>
    <row r="10" spans="1:43" ht="35.25" customHeight="1" x14ac:dyDescent="0.35">
      <c r="A10" s="74">
        <v>114</v>
      </c>
      <c r="B10" s="67" t="s">
        <v>339</v>
      </c>
      <c r="C10" s="67" t="s">
        <v>334</v>
      </c>
      <c r="D10" s="67" t="s">
        <v>81</v>
      </c>
      <c r="E10" s="68" t="s">
        <v>334</v>
      </c>
      <c r="F10" s="67" t="s">
        <v>334</v>
      </c>
      <c r="G10" s="67" t="s">
        <v>334</v>
      </c>
      <c r="H10" s="68">
        <v>0</v>
      </c>
      <c r="I10" s="67" t="s">
        <v>334</v>
      </c>
      <c r="J10" s="67" t="s">
        <v>334</v>
      </c>
      <c r="K10" s="68">
        <v>0</v>
      </c>
      <c r="L10" s="67" t="s">
        <v>334</v>
      </c>
      <c r="M10" s="67" t="s">
        <v>334</v>
      </c>
      <c r="N10" s="169">
        <v>2</v>
      </c>
      <c r="O10" s="67" t="s">
        <v>334</v>
      </c>
      <c r="P10" s="67" t="s">
        <v>334</v>
      </c>
      <c r="Q10" s="169">
        <v>2</v>
      </c>
      <c r="R10" s="67" t="s">
        <v>334</v>
      </c>
      <c r="S10" s="67" t="s">
        <v>334</v>
      </c>
      <c r="T10" s="169">
        <v>0</v>
      </c>
      <c r="U10" s="67" t="s">
        <v>334</v>
      </c>
      <c r="V10" s="67" t="s">
        <v>334</v>
      </c>
      <c r="W10" s="170">
        <v>1</v>
      </c>
      <c r="X10" s="67" t="s">
        <v>334</v>
      </c>
      <c r="Y10" s="67" t="s">
        <v>334</v>
      </c>
      <c r="Z10" s="170">
        <v>2</v>
      </c>
      <c r="AA10" s="67" t="s">
        <v>334</v>
      </c>
      <c r="AB10" s="67" t="s">
        <v>334</v>
      </c>
      <c r="AC10" s="172">
        <v>1</v>
      </c>
      <c r="AD10" s="67" t="s">
        <v>334</v>
      </c>
      <c r="AE10" s="67" t="s">
        <v>334</v>
      </c>
      <c r="AF10" s="170">
        <v>8</v>
      </c>
      <c r="AG10" s="67" t="s">
        <v>334</v>
      </c>
      <c r="AH10" s="67" t="s">
        <v>334</v>
      </c>
      <c r="AI10" s="171">
        <v>1</v>
      </c>
      <c r="AJ10" s="67" t="s">
        <v>334</v>
      </c>
      <c r="AK10" s="67" t="s">
        <v>334</v>
      </c>
      <c r="AL10" s="146">
        <v>9</v>
      </c>
      <c r="AM10" s="67" t="s">
        <v>334</v>
      </c>
      <c r="AN10" s="67" t="s">
        <v>334</v>
      </c>
      <c r="AO10" s="2" t="s">
        <v>334</v>
      </c>
      <c r="AP10" s="67" t="s">
        <v>334</v>
      </c>
      <c r="AQ10" s="135" t="s">
        <v>334</v>
      </c>
    </row>
    <row r="11" spans="1:43" ht="35.25" customHeight="1" x14ac:dyDescent="0.35">
      <c r="A11" s="74">
        <v>116</v>
      </c>
      <c r="B11" s="67" t="s">
        <v>340</v>
      </c>
      <c r="C11" s="67" t="s">
        <v>334</v>
      </c>
      <c r="D11" s="67" t="s">
        <v>81</v>
      </c>
      <c r="E11" s="68" t="s">
        <v>334</v>
      </c>
      <c r="F11" s="67" t="s">
        <v>334</v>
      </c>
      <c r="G11" s="67" t="s">
        <v>334</v>
      </c>
      <c r="H11" s="68">
        <v>0</v>
      </c>
      <c r="I11" s="67" t="s">
        <v>334</v>
      </c>
      <c r="J11" s="67" t="s">
        <v>334</v>
      </c>
      <c r="K11" s="68">
        <v>0</v>
      </c>
      <c r="L11" s="67" t="s">
        <v>334</v>
      </c>
      <c r="M11" s="67" t="s">
        <v>334</v>
      </c>
      <c r="N11" s="169">
        <v>2597809</v>
      </c>
      <c r="O11" s="67" t="s">
        <v>334</v>
      </c>
      <c r="P11" s="67" t="s">
        <v>334</v>
      </c>
      <c r="Q11" s="169">
        <v>2125728</v>
      </c>
      <c r="R11" s="67" t="s">
        <v>334</v>
      </c>
      <c r="S11" s="67" t="s">
        <v>334</v>
      </c>
      <c r="T11" s="169">
        <v>1416119</v>
      </c>
      <c r="U11" s="67" t="s">
        <v>334</v>
      </c>
      <c r="V11" s="67" t="s">
        <v>334</v>
      </c>
      <c r="W11" s="170">
        <v>1465479</v>
      </c>
      <c r="X11" s="67" t="s">
        <v>334</v>
      </c>
      <c r="Y11" s="67" t="s">
        <v>334</v>
      </c>
      <c r="Z11" s="170">
        <v>819536</v>
      </c>
      <c r="AA11" s="67" t="s">
        <v>334</v>
      </c>
      <c r="AB11" s="67" t="s">
        <v>334</v>
      </c>
      <c r="AC11" s="173">
        <v>3494610</v>
      </c>
      <c r="AD11" s="67" t="s">
        <v>334</v>
      </c>
      <c r="AE11" s="67" t="s">
        <v>334</v>
      </c>
      <c r="AF11" s="170">
        <v>10256397.35</v>
      </c>
      <c r="AG11" s="67" t="s">
        <v>334</v>
      </c>
      <c r="AH11" s="67" t="s">
        <v>334</v>
      </c>
      <c r="AI11" s="171">
        <v>1493319.6500000004</v>
      </c>
      <c r="AJ11" s="67" t="s">
        <v>334</v>
      </c>
      <c r="AK11" s="67" t="s">
        <v>334</v>
      </c>
      <c r="AL11" s="146">
        <v>11749717</v>
      </c>
      <c r="AM11" s="67" t="s">
        <v>334</v>
      </c>
      <c r="AN11" s="67" t="s">
        <v>334</v>
      </c>
      <c r="AO11" s="2" t="s">
        <v>334</v>
      </c>
      <c r="AP11" s="67" t="s">
        <v>334</v>
      </c>
      <c r="AQ11" s="135" t="s">
        <v>334</v>
      </c>
    </row>
    <row r="12" spans="1:43" ht="35.25" customHeight="1" x14ac:dyDescent="0.35">
      <c r="A12" s="97">
        <v>117</v>
      </c>
      <c r="B12" s="70" t="s">
        <v>341</v>
      </c>
      <c r="C12" s="70" t="s">
        <v>334</v>
      </c>
      <c r="D12" s="70" t="s">
        <v>81</v>
      </c>
      <c r="E12" s="98" t="s">
        <v>334</v>
      </c>
      <c r="F12" s="70" t="s">
        <v>334</v>
      </c>
      <c r="G12" s="70" t="s">
        <v>334</v>
      </c>
      <c r="H12" s="98">
        <v>0</v>
      </c>
      <c r="I12" s="70" t="s">
        <v>334</v>
      </c>
      <c r="J12" s="70" t="s">
        <v>334</v>
      </c>
      <c r="K12" s="98">
        <v>0</v>
      </c>
      <c r="L12" s="70" t="s">
        <v>334</v>
      </c>
      <c r="M12" s="70" t="s">
        <v>334</v>
      </c>
      <c r="N12" s="147">
        <v>41</v>
      </c>
      <c r="O12" s="70" t="s">
        <v>334</v>
      </c>
      <c r="P12" s="70" t="s">
        <v>334</v>
      </c>
      <c r="Q12" s="147">
        <v>66</v>
      </c>
      <c r="R12" s="70" t="s">
        <v>334</v>
      </c>
      <c r="S12" s="70" t="s">
        <v>334</v>
      </c>
      <c r="T12" s="147">
        <v>41</v>
      </c>
      <c r="U12" s="70" t="s">
        <v>334</v>
      </c>
      <c r="V12" s="70" t="s">
        <v>334</v>
      </c>
      <c r="W12" s="171">
        <v>66</v>
      </c>
      <c r="X12" s="67" t="s">
        <v>334</v>
      </c>
      <c r="Y12" s="67" t="s">
        <v>334</v>
      </c>
      <c r="Z12" s="171">
        <v>33</v>
      </c>
      <c r="AA12" s="70" t="s">
        <v>334</v>
      </c>
      <c r="AB12" s="70" t="s">
        <v>334</v>
      </c>
      <c r="AC12" s="174">
        <v>45</v>
      </c>
      <c r="AD12" s="70" t="s">
        <v>334</v>
      </c>
      <c r="AE12" s="70" t="s">
        <v>334</v>
      </c>
      <c r="AF12" s="170">
        <v>355.78</v>
      </c>
      <c r="AG12" s="67" t="s">
        <v>334</v>
      </c>
      <c r="AH12" s="67" t="s">
        <v>334</v>
      </c>
      <c r="AI12" s="171">
        <v>40.07000000000005</v>
      </c>
      <c r="AJ12" s="67" t="s">
        <v>334</v>
      </c>
      <c r="AK12" s="67" t="s">
        <v>334</v>
      </c>
      <c r="AL12" s="144">
        <v>395.85</v>
      </c>
      <c r="AM12" s="70" t="s">
        <v>334</v>
      </c>
      <c r="AN12" s="70" t="s">
        <v>334</v>
      </c>
      <c r="AO12" s="22" t="s">
        <v>334</v>
      </c>
      <c r="AP12" s="70" t="s">
        <v>334</v>
      </c>
      <c r="AQ12" s="93" t="s">
        <v>334</v>
      </c>
    </row>
  </sheetData>
  <customSheetViews>
    <customSheetView guid="{C2AF78D1-BE41-44C8-A3C6-C4486AC710FB}" scale="90">
      <selection activeCell="S27" sqref="S27"/>
      <pageMargins left="0" right="0" top="0" bottom="0" header="0" footer="0"/>
      <pageSetup paperSize="9" orientation="portrait" r:id="rId1"/>
    </customSheetView>
    <customSheetView guid="{17F16581-E9D6-4C1D-AE1F-3FE7A7427C7D}" scale="90" showPageBreaks="1">
      <selection activeCell="S27" sqref="S27"/>
      <pageMargins left="0" right="0" top="0" bottom="0" header="0" footer="0"/>
      <pageSetup paperSize="9" orientation="portrait" r:id="rId2"/>
    </customSheetView>
    <customSheetView guid="{014B5056-88C8-421D-A08B-3E0446CA28F1}" scale="90">
      <selection activeCell="S27" sqref="S27"/>
      <pageMargins left="0" right="0" top="0" bottom="0" header="0" footer="0"/>
      <pageSetup paperSize="9" orientation="portrait" r:id="rId3"/>
    </customSheetView>
    <customSheetView guid="{C2179D2C-4AC0-4912-9A95-23F4B35D8C4E}" scale="90">
      <selection activeCell="T13" sqref="T13"/>
      <pageMargins left="0" right="0" top="0" bottom="0" header="0" footer="0"/>
      <pageSetup paperSize="9" orientation="portrait" r:id="rId4"/>
    </customSheetView>
    <customSheetView guid="{8918CC26-79FA-42CD-A5D0-2E2B9FE7BD24}" scale="90">
      <selection activeCell="S27" sqref="S27"/>
      <pageMargins left="0" right="0" top="0" bottom="0" header="0" footer="0"/>
      <pageSetup paperSize="9" orientation="portrait" r:id="rId5"/>
    </customSheetView>
    <customSheetView guid="{2D8BE7EF-543A-4904-9C87-6FF2B5F63315}" scale="90">
      <selection activeCell="S27" sqref="S27"/>
      <pageMargins left="0" right="0" top="0" bottom="0" header="0" footer="0"/>
      <pageSetup paperSize="9" orientation="portrait" r:id="rId6"/>
    </customSheetView>
    <customSheetView guid="{99FCB407-45EF-4218-BF68-192B775A14F2}" scale="90">
      <selection activeCell="S27" sqref="S27"/>
      <pageMargins left="0" right="0" top="0" bottom="0" header="0" footer="0"/>
      <pageSetup paperSize="9" orientation="portrait" r:id="rId7"/>
    </customSheetView>
    <customSheetView guid="{B3D62284-2048-4C78-9B06-41465B6C9B14}" scale="90" showPageBreaks="1">
      <selection activeCell="S27" sqref="S27"/>
      <pageMargins left="0" right="0" top="0" bottom="0" header="0" footer="0"/>
      <pageSetup paperSize="9" orientation="portrait" r:id="rId8"/>
    </customSheetView>
    <customSheetView guid="{0C3ABD96-CCF6-4353-81BE-DB513F149B45}" scale="90" showPageBreaks="1">
      <selection activeCell="S27" sqref="S27"/>
      <pageMargins left="0" right="0" top="0" bottom="0" header="0" footer="0"/>
      <pageSetup paperSize="9" orientation="portrait" r:id="rId9"/>
    </customSheetView>
    <customSheetView guid="{73FF17DE-4D3F-4D0B-A416-85312F17944C}" scale="90">
      <selection activeCell="S27" sqref="S27"/>
      <pageMargins left="0" right="0" top="0" bottom="0" header="0" footer="0"/>
      <pageSetup paperSize="9" orientation="portrait" r:id="rId10"/>
    </customSheetView>
    <customSheetView guid="{4F8C4DAF-9EFE-4590-AEB7-611404F98A22}" scale="90">
      <selection activeCell="S27" sqref="S27"/>
      <pageMargins left="0" right="0" top="0" bottom="0" header="0" footer="0"/>
      <pageSetup paperSize="9" orientation="portrait" r:id="rId11"/>
    </customSheetView>
    <customSheetView guid="{66ADA799-2EA0-4AA9-8B3F-E263F6C080D6}" scale="90">
      <selection activeCell="S27" sqref="S27"/>
      <pageMargins left="0" right="0" top="0" bottom="0" header="0" footer="0"/>
      <pageSetup paperSize="9" orientation="portrait" r:id="rId12"/>
    </customSheetView>
    <customSheetView guid="{FE212AAF-676E-4734-AD66-06DBACE67389}" scale="90">
      <selection activeCell="S27" sqref="S27"/>
      <pageMargins left="0" right="0" top="0" bottom="0" header="0" footer="0"/>
      <pageSetup paperSize="9" orientation="portrait" r:id="rId13"/>
    </customSheetView>
    <customSheetView guid="{17BF3C58-3527-42D2-BE22-7FC127D199FF}" scale="90" showPageBreaks="1">
      <selection activeCell="S27" sqref="S27"/>
      <pageMargins left="0" right="0" top="0" bottom="0" header="0" footer="0"/>
      <pageSetup paperSize="9" orientation="portrait" r:id="rId14"/>
    </customSheetView>
    <customSheetView guid="{58B46FA5-13A0-4B4F-8482-A25015C1CDBC}" scale="90">
      <selection activeCell="S27" sqref="S27"/>
      <pageMargins left="0" right="0" top="0" bottom="0" header="0" footer="0"/>
      <pageSetup paperSize="9" orientation="portrait" r:id="rId15"/>
    </customSheetView>
    <customSheetView guid="{8FB031B3-1B60-4E84-930D-AC5F99826021}" scale="90" showPageBreaks="1">
      <selection activeCell="S27" sqref="S27"/>
      <pageMargins left="0" right="0" top="0" bottom="0" header="0" footer="0"/>
      <pageSetup paperSize="9" orientation="portrait" r:id="rId16"/>
    </customSheetView>
    <customSheetView guid="{CF3CEE54-2345-44BD-A07F-31A714DB0827}" scale="90" showPageBreaks="1">
      <selection activeCell="S27" sqref="S27"/>
      <pageMargins left="0" right="0" top="0" bottom="0" header="0" footer="0"/>
      <pageSetup paperSize="9" orientation="portrait" r:id="rId17"/>
    </customSheetView>
    <customSheetView guid="{7B378957-4549-4D61-A5E1-5DB1EF02C8F6}" scale="90">
      <selection activeCell="S27" sqref="S27"/>
      <pageMargins left="0" right="0" top="0" bottom="0" header="0" footer="0"/>
      <pageSetup paperSize="9" orientation="portrait" r:id="rId18"/>
    </customSheetView>
    <customSheetView guid="{BECF3B4B-C250-4887-9D6C-3333CCD3AC4F}" scale="90">
      <selection activeCell="S27" sqref="S27"/>
      <pageMargins left="0" right="0" top="0" bottom="0" header="0" footer="0"/>
      <pageSetup paperSize="9" orientation="portrait" r:id="rId19"/>
    </customSheetView>
  </customSheetViews>
  <phoneticPr fontId="6" type="noConversion"/>
  <pageMargins left="0.7" right="0.7" top="0.75" bottom="0.75" header="0.3" footer="0.3"/>
  <pageSetup paperSize="9" orientation="portrait" r:id="rId20"/>
  <tableParts count="1">
    <tablePart r:id="rId2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12F36-2B8E-427D-BBF6-41B8466CCAC0}">
  <sheetPr>
    <pageSetUpPr fitToPage="1"/>
  </sheetPr>
  <dimension ref="A2:AQ7"/>
  <sheetViews>
    <sheetView topLeftCell="A4" zoomScale="55" zoomScaleNormal="55" workbookViewId="0">
      <pane xSplit="2" topLeftCell="C1" activePane="topRight" state="frozen"/>
      <selection pane="topRight" activeCell="AM18" sqref="AM18"/>
    </sheetView>
  </sheetViews>
  <sheetFormatPr defaultColWidth="9.1796875" defaultRowHeight="15.5" x14ac:dyDescent="0.35"/>
  <cols>
    <col min="1" max="1" width="11.81640625" style="62" customWidth="1"/>
    <col min="2" max="2" width="39.453125" style="62" customWidth="1"/>
    <col min="3" max="43" width="14.26953125" style="62" customWidth="1"/>
    <col min="44" max="16384" width="9.1796875" style="62"/>
  </cols>
  <sheetData>
    <row r="2" spans="1:43" ht="20.25" customHeight="1" x14ac:dyDescent="0.4">
      <c r="A2" s="168" t="s">
        <v>329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</row>
    <row r="3" spans="1:43" x14ac:dyDescent="0.35">
      <c r="E3" s="63"/>
      <c r="H3" s="63"/>
      <c r="K3" s="63"/>
      <c r="W3" s="63"/>
      <c r="Z3" s="1"/>
    </row>
    <row r="4" spans="1:43" s="59" customFormat="1" ht="117.75" customHeight="1" x14ac:dyDescent="0.35">
      <c r="A4" s="71" t="s">
        <v>4</v>
      </c>
      <c r="B4" s="72" t="s">
        <v>5</v>
      </c>
      <c r="C4" s="72" t="s">
        <v>6</v>
      </c>
      <c r="D4" s="72" t="s">
        <v>7</v>
      </c>
      <c r="E4" s="73" t="s">
        <v>8</v>
      </c>
      <c r="F4" s="95" t="s">
        <v>79</v>
      </c>
      <c r="G4" s="95" t="s">
        <v>10</v>
      </c>
      <c r="H4" s="72" t="s">
        <v>11</v>
      </c>
      <c r="I4" s="72" t="s">
        <v>12</v>
      </c>
      <c r="J4" s="72" t="s">
        <v>13</v>
      </c>
      <c r="K4" s="72" t="s">
        <v>14</v>
      </c>
      <c r="L4" s="72" t="s">
        <v>15</v>
      </c>
      <c r="M4" s="72" t="s">
        <v>16</v>
      </c>
      <c r="N4" s="72" t="s">
        <v>17</v>
      </c>
      <c r="O4" s="72" t="s">
        <v>18</v>
      </c>
      <c r="P4" s="72" t="s">
        <v>19</v>
      </c>
      <c r="Q4" s="72" t="s">
        <v>20</v>
      </c>
      <c r="R4" s="72" t="s">
        <v>21</v>
      </c>
      <c r="S4" s="72" t="s">
        <v>22</v>
      </c>
      <c r="T4" s="72" t="s">
        <v>23</v>
      </c>
      <c r="U4" s="72" t="s">
        <v>24</v>
      </c>
      <c r="V4" s="72" t="s">
        <v>25</v>
      </c>
      <c r="W4" s="72" t="s">
        <v>330</v>
      </c>
      <c r="X4" s="72" t="s">
        <v>331</v>
      </c>
      <c r="Y4" s="72" t="s">
        <v>332</v>
      </c>
      <c r="Z4" s="64" t="s">
        <v>29</v>
      </c>
      <c r="AA4" s="64" t="s">
        <v>30</v>
      </c>
      <c r="AB4" s="64" t="s">
        <v>31</v>
      </c>
      <c r="AC4" s="64" t="s">
        <v>32</v>
      </c>
      <c r="AD4" s="64" t="s">
        <v>33</v>
      </c>
      <c r="AE4" s="64" t="s">
        <v>34</v>
      </c>
      <c r="AF4" s="64" t="s">
        <v>35</v>
      </c>
      <c r="AG4" s="64" t="s">
        <v>36</v>
      </c>
      <c r="AH4" s="64" t="s">
        <v>37</v>
      </c>
      <c r="AI4" s="64" t="s">
        <v>38</v>
      </c>
      <c r="AJ4" s="64" t="s">
        <v>39</v>
      </c>
      <c r="AK4" s="64" t="s">
        <v>40</v>
      </c>
      <c r="AL4" s="72" t="s">
        <v>41</v>
      </c>
      <c r="AM4" s="72" t="s">
        <v>42</v>
      </c>
      <c r="AN4" s="72" t="s">
        <v>43</v>
      </c>
      <c r="AO4" s="72" t="s">
        <v>44</v>
      </c>
      <c r="AP4" s="72" t="s">
        <v>45</v>
      </c>
      <c r="AQ4" s="72" t="s">
        <v>46</v>
      </c>
    </row>
    <row r="5" spans="1:43" ht="31" x14ac:dyDescent="0.35">
      <c r="A5" s="74">
        <v>115</v>
      </c>
      <c r="B5" s="67" t="s">
        <v>333</v>
      </c>
      <c r="C5" s="67" t="s">
        <v>334</v>
      </c>
      <c r="D5" s="67" t="s">
        <v>81</v>
      </c>
      <c r="E5" s="175" t="s">
        <v>334</v>
      </c>
      <c r="F5" s="175" t="s">
        <v>334</v>
      </c>
      <c r="G5" s="175" t="s">
        <v>334</v>
      </c>
      <c r="H5" s="175" t="s">
        <v>334</v>
      </c>
      <c r="I5" s="175" t="s">
        <v>334</v>
      </c>
      <c r="J5" s="175" t="s">
        <v>334</v>
      </c>
      <c r="K5" s="175" t="s">
        <v>334</v>
      </c>
      <c r="L5" s="175" t="s">
        <v>334</v>
      </c>
      <c r="M5" s="175" t="s">
        <v>334</v>
      </c>
      <c r="N5" s="176" t="s">
        <v>334</v>
      </c>
      <c r="O5" s="175" t="s">
        <v>334</v>
      </c>
      <c r="P5" s="175" t="s">
        <v>334</v>
      </c>
      <c r="Q5" s="176" t="s">
        <v>334</v>
      </c>
      <c r="R5" s="175" t="s">
        <v>334</v>
      </c>
      <c r="S5" s="175" t="s">
        <v>334</v>
      </c>
      <c r="T5" s="176" t="s">
        <v>334</v>
      </c>
      <c r="U5" s="175" t="s">
        <v>334</v>
      </c>
      <c r="V5" s="175" t="s">
        <v>334</v>
      </c>
      <c r="W5" s="176" t="s">
        <v>334</v>
      </c>
      <c r="X5" s="175" t="s">
        <v>334</v>
      </c>
      <c r="Y5" s="175" t="s">
        <v>334</v>
      </c>
      <c r="Z5" s="176" t="s">
        <v>334</v>
      </c>
      <c r="AA5" s="175" t="s">
        <v>334</v>
      </c>
      <c r="AB5" s="175" t="s">
        <v>334</v>
      </c>
      <c r="AC5" s="175" t="s">
        <v>334</v>
      </c>
      <c r="AD5" s="175" t="s">
        <v>334</v>
      </c>
      <c r="AE5" s="175" t="s">
        <v>334</v>
      </c>
      <c r="AF5" s="175">
        <v>35.4</v>
      </c>
      <c r="AG5" s="175" t="s">
        <v>334</v>
      </c>
      <c r="AH5" s="175" t="s">
        <v>334</v>
      </c>
      <c r="AI5" s="175">
        <v>112.9</v>
      </c>
      <c r="AJ5" s="175" t="s">
        <v>334</v>
      </c>
      <c r="AK5" s="175" t="s">
        <v>334</v>
      </c>
      <c r="AL5" s="175">
        <v>148.30000000000001</v>
      </c>
      <c r="AM5" s="175" t="s">
        <v>334</v>
      </c>
      <c r="AN5" s="175" t="s">
        <v>334</v>
      </c>
      <c r="AO5" s="176" t="s">
        <v>334</v>
      </c>
      <c r="AP5" s="175" t="s">
        <v>334</v>
      </c>
      <c r="AQ5" s="175" t="s">
        <v>334</v>
      </c>
    </row>
    <row r="6" spans="1:43" x14ac:dyDescent="0.35">
      <c r="A6" s="74">
        <v>112</v>
      </c>
      <c r="B6" s="67" t="s">
        <v>336</v>
      </c>
      <c r="C6" s="67" t="s">
        <v>334</v>
      </c>
      <c r="D6" s="67" t="s">
        <v>81</v>
      </c>
      <c r="E6" s="175" t="s">
        <v>334</v>
      </c>
      <c r="F6" s="175" t="s">
        <v>334</v>
      </c>
      <c r="G6" s="175" t="s">
        <v>334</v>
      </c>
      <c r="H6" s="175" t="s">
        <v>334</v>
      </c>
      <c r="I6" s="175" t="s">
        <v>334</v>
      </c>
      <c r="J6" s="175" t="s">
        <v>334</v>
      </c>
      <c r="K6" s="175" t="s">
        <v>334</v>
      </c>
      <c r="L6" s="175" t="s">
        <v>334</v>
      </c>
      <c r="M6" s="175" t="s">
        <v>334</v>
      </c>
      <c r="N6" s="176" t="s">
        <v>334</v>
      </c>
      <c r="O6" s="175" t="s">
        <v>334</v>
      </c>
      <c r="P6" s="175" t="s">
        <v>334</v>
      </c>
      <c r="Q6" s="176" t="s">
        <v>334</v>
      </c>
      <c r="R6" s="175" t="s">
        <v>334</v>
      </c>
      <c r="S6" s="175" t="s">
        <v>334</v>
      </c>
      <c r="T6" s="176" t="s">
        <v>334</v>
      </c>
      <c r="U6" s="175" t="s">
        <v>334</v>
      </c>
      <c r="V6" s="175" t="s">
        <v>334</v>
      </c>
      <c r="W6" s="176" t="s">
        <v>334</v>
      </c>
      <c r="X6" s="175" t="s">
        <v>334</v>
      </c>
      <c r="Y6" s="175" t="s">
        <v>334</v>
      </c>
      <c r="Z6" s="176" t="s">
        <v>334</v>
      </c>
      <c r="AA6" s="175" t="s">
        <v>334</v>
      </c>
      <c r="AB6" s="175" t="s">
        <v>334</v>
      </c>
      <c r="AC6" s="175" t="s">
        <v>334</v>
      </c>
      <c r="AD6" s="175" t="s">
        <v>334</v>
      </c>
      <c r="AE6" s="175" t="s">
        <v>334</v>
      </c>
      <c r="AF6" s="175">
        <v>0</v>
      </c>
      <c r="AG6" s="175" t="s">
        <v>334</v>
      </c>
      <c r="AH6" s="175" t="s">
        <v>334</v>
      </c>
      <c r="AI6" s="175">
        <v>1</v>
      </c>
      <c r="AJ6" s="175" t="s">
        <v>334</v>
      </c>
      <c r="AK6" s="175" t="s">
        <v>334</v>
      </c>
      <c r="AL6" s="175">
        <v>1</v>
      </c>
      <c r="AM6" s="175" t="s">
        <v>334</v>
      </c>
      <c r="AN6" s="175" t="s">
        <v>334</v>
      </c>
      <c r="AO6" s="176" t="s">
        <v>334</v>
      </c>
      <c r="AP6" s="175" t="s">
        <v>334</v>
      </c>
      <c r="AQ6" s="175" t="s">
        <v>334</v>
      </c>
    </row>
    <row r="7" spans="1:43" ht="46.5" x14ac:dyDescent="0.35">
      <c r="A7" s="97">
        <v>117</v>
      </c>
      <c r="B7" s="70" t="s">
        <v>341</v>
      </c>
      <c r="C7" s="70" t="s">
        <v>334</v>
      </c>
      <c r="D7" s="70" t="s">
        <v>81</v>
      </c>
      <c r="E7" s="177" t="s">
        <v>334</v>
      </c>
      <c r="F7" s="177" t="s">
        <v>334</v>
      </c>
      <c r="G7" s="177" t="s">
        <v>334</v>
      </c>
      <c r="H7" s="177" t="s">
        <v>334</v>
      </c>
      <c r="I7" s="177" t="s">
        <v>334</v>
      </c>
      <c r="J7" s="177" t="s">
        <v>334</v>
      </c>
      <c r="K7" s="177" t="s">
        <v>334</v>
      </c>
      <c r="L7" s="177" t="s">
        <v>334</v>
      </c>
      <c r="M7" s="177" t="s">
        <v>334</v>
      </c>
      <c r="N7" s="178" t="s">
        <v>334</v>
      </c>
      <c r="O7" s="177" t="s">
        <v>334</v>
      </c>
      <c r="P7" s="177" t="s">
        <v>334</v>
      </c>
      <c r="Q7" s="178" t="s">
        <v>334</v>
      </c>
      <c r="R7" s="177" t="s">
        <v>334</v>
      </c>
      <c r="S7" s="177" t="s">
        <v>334</v>
      </c>
      <c r="T7" s="178" t="s">
        <v>334</v>
      </c>
      <c r="U7" s="177" t="s">
        <v>334</v>
      </c>
      <c r="V7" s="177" t="s">
        <v>334</v>
      </c>
      <c r="W7" s="178" t="s">
        <v>334</v>
      </c>
      <c r="X7" s="175" t="s">
        <v>334</v>
      </c>
      <c r="Y7" s="175" t="s">
        <v>334</v>
      </c>
      <c r="Z7" s="178" t="s">
        <v>334</v>
      </c>
      <c r="AA7" s="177" t="s">
        <v>334</v>
      </c>
      <c r="AB7" s="177" t="s">
        <v>334</v>
      </c>
      <c r="AC7" s="177" t="s">
        <v>334</v>
      </c>
      <c r="AD7" s="177" t="s">
        <v>334</v>
      </c>
      <c r="AE7" s="177" t="s">
        <v>334</v>
      </c>
      <c r="AF7" s="177">
        <v>0</v>
      </c>
      <c r="AG7" s="177" t="s">
        <v>334</v>
      </c>
      <c r="AH7" s="177" t="s">
        <v>334</v>
      </c>
      <c r="AI7" s="177">
        <v>2</v>
      </c>
      <c r="AJ7" s="177" t="s">
        <v>334</v>
      </c>
      <c r="AK7" s="177" t="s">
        <v>334</v>
      </c>
      <c r="AL7" s="175">
        <v>2</v>
      </c>
      <c r="AM7" s="177" t="s">
        <v>334</v>
      </c>
      <c r="AN7" s="177" t="s">
        <v>334</v>
      </c>
      <c r="AO7" s="178" t="s">
        <v>334</v>
      </c>
      <c r="AP7" s="177" t="s">
        <v>334</v>
      </c>
      <c r="AQ7" s="177" t="s">
        <v>334</v>
      </c>
    </row>
  </sheetData>
  <phoneticPr fontId="6" type="noConversion"/>
  <pageMargins left="0.7" right="0.7" top="0.75" bottom="0.75" header="0.3" footer="0.3"/>
  <pageSetup paperSize="9" scale="2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</vt:i4>
      </vt:variant>
    </vt:vector>
  </HeadingPairs>
  <TitlesOfParts>
    <vt:vector size="7" baseType="lpstr">
      <vt:lpstr>Arkusz2</vt:lpstr>
      <vt:lpstr>Arkusz3</vt:lpstr>
      <vt:lpstr>Oś I, II, III, V, VII</vt:lpstr>
      <vt:lpstr>Oś IV</vt:lpstr>
      <vt:lpstr>Oś VI</vt:lpstr>
      <vt:lpstr>Oś VIII</vt:lpstr>
      <vt:lpstr>'Oś VI'!Obszar_wydruku</vt:lpstr>
    </vt:vector>
  </TitlesOfParts>
  <Manager/>
  <Company>MRR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Ida Szczepocka</dc:creator>
  <cp:keywords/>
  <dc:description/>
  <cp:lastModifiedBy>Turczyn Marta</cp:lastModifiedBy>
  <cp:revision/>
  <dcterms:created xsi:type="dcterms:W3CDTF">2017-03-30T10:58:52Z</dcterms:created>
  <dcterms:modified xsi:type="dcterms:W3CDTF">2024-11-17T23:31:05Z</dcterms:modified>
  <cp:category/>
  <cp:contentStatus/>
</cp:coreProperties>
</file>